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7360" yWindow="640" windowWidth="18240" windowHeight="1320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00" i="1" l="1"/>
  <c r="K200" i="1"/>
  <c r="J200" i="1"/>
  <c r="I200" i="1"/>
  <c r="H200" i="1"/>
  <c r="G200" i="1"/>
  <c r="F200" i="1"/>
  <c r="E200" i="1"/>
  <c r="D200" i="1"/>
  <c r="C200" i="1"/>
  <c r="L192" i="1"/>
  <c r="L194" i="1"/>
  <c r="K192" i="1"/>
  <c r="K194" i="1"/>
  <c r="J192" i="1"/>
  <c r="J194" i="1"/>
  <c r="I192" i="1"/>
  <c r="I194" i="1"/>
  <c r="H192" i="1"/>
  <c r="H194" i="1"/>
  <c r="G192" i="1"/>
  <c r="G194" i="1"/>
  <c r="F192" i="1"/>
  <c r="F194" i="1"/>
  <c r="E192" i="1"/>
  <c r="E194" i="1"/>
  <c r="D192" i="1"/>
  <c r="D194" i="1"/>
  <c r="C192" i="1"/>
  <c r="C194" i="1"/>
  <c r="L183" i="1"/>
  <c r="K183" i="1"/>
  <c r="J183" i="1"/>
  <c r="I183" i="1"/>
  <c r="H183" i="1"/>
  <c r="G183" i="1"/>
  <c r="F183" i="1"/>
  <c r="E183" i="1"/>
  <c r="D183" i="1"/>
  <c r="C183" i="1"/>
  <c r="L172" i="1"/>
  <c r="K172" i="1"/>
  <c r="J172" i="1"/>
  <c r="I172" i="1"/>
  <c r="H172" i="1"/>
  <c r="G172" i="1"/>
  <c r="F172" i="1"/>
  <c r="E172" i="1"/>
  <c r="D172" i="1"/>
  <c r="C172" i="1"/>
  <c r="L164" i="1"/>
  <c r="K164" i="1"/>
  <c r="J164" i="1"/>
  <c r="I164" i="1"/>
  <c r="H164" i="1"/>
  <c r="G164" i="1"/>
  <c r="F164" i="1"/>
  <c r="E164" i="1"/>
  <c r="D164" i="1"/>
  <c r="C164" i="1"/>
  <c r="L156" i="1"/>
  <c r="L158" i="1"/>
  <c r="K156" i="1"/>
  <c r="K158" i="1"/>
  <c r="J156" i="1"/>
  <c r="J158" i="1"/>
  <c r="I156" i="1"/>
  <c r="I158" i="1"/>
  <c r="H156" i="1"/>
  <c r="H158" i="1"/>
  <c r="G156" i="1"/>
  <c r="G158" i="1"/>
  <c r="F156" i="1"/>
  <c r="E156" i="1"/>
  <c r="E158" i="1"/>
  <c r="D156" i="1"/>
  <c r="D158" i="1"/>
  <c r="C156" i="1"/>
  <c r="C158" i="1"/>
  <c r="F154" i="1"/>
  <c r="F153" i="1"/>
  <c r="L147" i="1"/>
  <c r="K147" i="1"/>
  <c r="J147" i="1"/>
  <c r="I147" i="1"/>
  <c r="H147" i="1"/>
  <c r="G147" i="1"/>
  <c r="F147" i="1"/>
  <c r="E147" i="1"/>
  <c r="D147" i="1"/>
  <c r="C147" i="1"/>
  <c r="L136" i="1"/>
  <c r="K136" i="1"/>
  <c r="J136" i="1"/>
  <c r="I136" i="1"/>
  <c r="H136" i="1"/>
  <c r="G136" i="1"/>
  <c r="F136" i="1"/>
  <c r="E136" i="1"/>
  <c r="D136" i="1"/>
  <c r="C136" i="1"/>
  <c r="M128" i="1"/>
  <c r="L128" i="1"/>
  <c r="K128" i="1"/>
  <c r="J128" i="1"/>
  <c r="I128" i="1"/>
  <c r="H128" i="1"/>
  <c r="G128" i="1"/>
  <c r="F128" i="1"/>
  <c r="E128" i="1"/>
  <c r="D128" i="1"/>
  <c r="C128" i="1"/>
  <c r="C126" i="1"/>
  <c r="M120" i="1"/>
  <c r="M122" i="1"/>
  <c r="L120" i="1"/>
  <c r="L122" i="1"/>
  <c r="K120" i="1"/>
  <c r="K122" i="1"/>
  <c r="J120" i="1"/>
  <c r="J122" i="1"/>
  <c r="I120" i="1"/>
  <c r="I122" i="1"/>
  <c r="H120" i="1"/>
  <c r="H122" i="1"/>
  <c r="G120" i="1"/>
  <c r="F120" i="1"/>
  <c r="F122" i="1"/>
  <c r="E120" i="1"/>
  <c r="E122" i="1"/>
  <c r="D120" i="1"/>
  <c r="D122" i="1"/>
  <c r="C120" i="1"/>
  <c r="C119" i="1"/>
  <c r="C118" i="1"/>
  <c r="C117" i="1"/>
  <c r="M111" i="1"/>
  <c r="L111" i="1"/>
  <c r="K111" i="1"/>
  <c r="J111" i="1"/>
  <c r="I111" i="1"/>
  <c r="H111" i="1"/>
  <c r="F111" i="1"/>
  <c r="E111" i="1"/>
  <c r="D111" i="1"/>
  <c r="C111" i="1"/>
  <c r="M100" i="1"/>
  <c r="L100" i="1"/>
  <c r="K100" i="1"/>
  <c r="J100" i="1"/>
  <c r="I100" i="1"/>
  <c r="H100" i="1"/>
  <c r="G100" i="1"/>
  <c r="F100" i="1"/>
  <c r="E100" i="1"/>
  <c r="D100" i="1"/>
  <c r="C100" i="1"/>
  <c r="J93" i="1"/>
  <c r="I93" i="1"/>
  <c r="H93" i="1"/>
  <c r="G93" i="1"/>
  <c r="F93" i="1"/>
  <c r="E93" i="1"/>
  <c r="E91" i="1"/>
  <c r="F85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L62" i="1"/>
  <c r="K62" i="1"/>
  <c r="L61" i="1"/>
  <c r="J70" i="1"/>
  <c r="J72" i="1"/>
  <c r="K61" i="1"/>
  <c r="I70" i="1"/>
  <c r="J61" i="1"/>
  <c r="J62" i="1"/>
  <c r="J64" i="1"/>
  <c r="I61" i="1"/>
  <c r="I62" i="1"/>
  <c r="H61" i="1"/>
  <c r="H62" i="1"/>
  <c r="I65" i="1"/>
  <c r="G61" i="1"/>
  <c r="E70" i="1"/>
  <c r="F61" i="1"/>
  <c r="F62" i="1"/>
  <c r="E61" i="1"/>
  <c r="E62" i="1"/>
  <c r="D61" i="1"/>
  <c r="D62" i="1"/>
  <c r="C175" i="1"/>
  <c r="C61" i="1"/>
  <c r="C62" i="1"/>
  <c r="E66" i="1"/>
  <c r="G84" i="1"/>
  <c r="G70" i="1"/>
  <c r="H73" i="1"/>
  <c r="F158" i="1"/>
  <c r="C122" i="1"/>
  <c r="F70" i="1"/>
  <c r="G73" i="1"/>
  <c r="G62" i="1"/>
  <c r="G64" i="1"/>
  <c r="C70" i="1"/>
  <c r="C72" i="1"/>
  <c r="F64" i="1"/>
  <c r="H66" i="1"/>
  <c r="G65" i="1"/>
  <c r="F73" i="1"/>
  <c r="E72" i="1"/>
  <c r="J73" i="1"/>
  <c r="J74" i="1"/>
  <c r="J79" i="1"/>
  <c r="J86" i="1"/>
  <c r="I72" i="1"/>
  <c r="K174" i="1"/>
  <c r="G174" i="1"/>
  <c r="C174" i="1"/>
  <c r="I138" i="1"/>
  <c r="E138" i="1"/>
  <c r="L102" i="1"/>
  <c r="H102" i="1"/>
  <c r="D102" i="1"/>
  <c r="J174" i="1"/>
  <c r="F174" i="1"/>
  <c r="L138" i="1"/>
  <c r="H138" i="1"/>
  <c r="D138" i="1"/>
  <c r="K102" i="1"/>
  <c r="G102" i="1"/>
  <c r="C102" i="1"/>
  <c r="L174" i="1"/>
  <c r="H174" i="1"/>
  <c r="D174" i="1"/>
  <c r="I174" i="1"/>
  <c r="G138" i="1"/>
  <c r="F102" i="1"/>
  <c r="G66" i="1"/>
  <c r="C138" i="1"/>
  <c r="E174" i="1"/>
  <c r="F138" i="1"/>
  <c r="M102" i="1"/>
  <c r="E102" i="1"/>
  <c r="K138" i="1"/>
  <c r="J102" i="1"/>
  <c r="J138" i="1"/>
  <c r="I102" i="1"/>
  <c r="F65" i="1"/>
  <c r="E64" i="1"/>
  <c r="J65" i="1"/>
  <c r="I64" i="1"/>
  <c r="D73" i="1"/>
  <c r="K176" i="1"/>
  <c r="G176" i="1"/>
  <c r="C176" i="1"/>
  <c r="I140" i="1"/>
  <c r="E140" i="1"/>
  <c r="J104" i="1"/>
  <c r="F104" i="1"/>
  <c r="J176" i="1"/>
  <c r="F176" i="1"/>
  <c r="L140" i="1"/>
  <c r="H140" i="1"/>
  <c r="D140" i="1"/>
  <c r="M104" i="1"/>
  <c r="I104" i="1"/>
  <c r="E104" i="1"/>
  <c r="H176" i="1"/>
  <c r="D176" i="1"/>
  <c r="F103" i="1"/>
  <c r="C104" i="1"/>
  <c r="K104" i="1"/>
  <c r="H139" i="1"/>
  <c r="F140" i="1"/>
  <c r="I176" i="1"/>
  <c r="I175" i="1"/>
  <c r="E175" i="1"/>
  <c r="K139" i="1"/>
  <c r="G139" i="1"/>
  <c r="C139" i="1"/>
  <c r="M103" i="1"/>
  <c r="I103" i="1"/>
  <c r="E103" i="1"/>
  <c r="L175" i="1"/>
  <c r="H175" i="1"/>
  <c r="D175" i="1"/>
  <c r="J139" i="1"/>
  <c r="F139" i="1"/>
  <c r="L103" i="1"/>
  <c r="H103" i="1"/>
  <c r="D103" i="1"/>
  <c r="J175" i="1"/>
  <c r="F175" i="1"/>
  <c r="G72" i="1"/>
  <c r="D104" i="1"/>
  <c r="G175" i="1"/>
  <c r="C64" i="1"/>
  <c r="D65" i="1"/>
  <c r="F66" i="1"/>
  <c r="J66" i="1"/>
  <c r="D70" i="1"/>
  <c r="H70" i="1"/>
  <c r="J103" i="1"/>
  <c r="G104" i="1"/>
  <c r="D139" i="1"/>
  <c r="L139" i="1"/>
  <c r="J140" i="1"/>
  <c r="K175" i="1"/>
  <c r="G103" i="1"/>
  <c r="L104" i="1"/>
  <c r="I139" i="1"/>
  <c r="G140" i="1"/>
  <c r="D64" i="1"/>
  <c r="H64" i="1"/>
  <c r="E65" i="1"/>
  <c r="C103" i="1"/>
  <c r="K103" i="1"/>
  <c r="H104" i="1"/>
  <c r="E139" i="1"/>
  <c r="C140" i="1"/>
  <c r="K140" i="1"/>
  <c r="E176" i="1"/>
  <c r="C177" i="1"/>
  <c r="C186" i="1"/>
  <c r="C195" i="1"/>
  <c r="G74" i="1"/>
  <c r="G79" i="1"/>
  <c r="G86" i="1"/>
  <c r="F72" i="1"/>
  <c r="F74" i="1"/>
  <c r="F79" i="1"/>
  <c r="F86" i="1"/>
  <c r="J67" i="1"/>
  <c r="J77" i="1"/>
  <c r="H65" i="1"/>
  <c r="I66" i="1"/>
  <c r="I67" i="1"/>
  <c r="I77" i="1"/>
  <c r="F105" i="1"/>
  <c r="F114" i="1"/>
  <c r="F123" i="1"/>
  <c r="H177" i="1"/>
  <c r="H186" i="1"/>
  <c r="H195" i="1"/>
  <c r="L105" i="1"/>
  <c r="L114" i="1"/>
  <c r="L123" i="1"/>
  <c r="E67" i="1"/>
  <c r="E77" i="1"/>
  <c r="F141" i="1"/>
  <c r="F150" i="1"/>
  <c r="F159" i="1"/>
  <c r="K105" i="1"/>
  <c r="K114" i="1"/>
  <c r="K123" i="1"/>
  <c r="G177" i="1"/>
  <c r="G186" i="1"/>
  <c r="G195" i="1"/>
  <c r="J141" i="1"/>
  <c r="J150" i="1"/>
  <c r="J159" i="1"/>
  <c r="M105" i="1"/>
  <c r="M114" i="1"/>
  <c r="M123" i="1"/>
  <c r="D177" i="1"/>
  <c r="D186" i="1"/>
  <c r="D195" i="1"/>
  <c r="G105" i="1"/>
  <c r="G114" i="1"/>
  <c r="L141" i="1"/>
  <c r="L150" i="1"/>
  <c r="L159" i="1"/>
  <c r="H105" i="1"/>
  <c r="H114" i="1"/>
  <c r="H123" i="1"/>
  <c r="J105" i="1"/>
  <c r="J114" i="1"/>
  <c r="J123" i="1"/>
  <c r="K141" i="1"/>
  <c r="K150" i="1"/>
  <c r="K159" i="1"/>
  <c r="E177" i="1"/>
  <c r="E186" i="1"/>
  <c r="E195" i="1"/>
  <c r="G141" i="1"/>
  <c r="G150" i="1"/>
  <c r="G159" i="1"/>
  <c r="L177" i="1"/>
  <c r="L186" i="1"/>
  <c r="L195" i="1"/>
  <c r="D141" i="1"/>
  <c r="D150" i="1"/>
  <c r="D159" i="1"/>
  <c r="J177" i="1"/>
  <c r="J186" i="1"/>
  <c r="J195" i="1"/>
  <c r="E141" i="1"/>
  <c r="E150" i="1"/>
  <c r="E159" i="1"/>
  <c r="K177" i="1"/>
  <c r="K186" i="1"/>
  <c r="K195" i="1"/>
  <c r="G109" i="1"/>
  <c r="F67" i="1"/>
  <c r="F77" i="1"/>
  <c r="F177" i="1"/>
  <c r="F186" i="1"/>
  <c r="F195" i="1"/>
  <c r="H67" i="1"/>
  <c r="H77" i="1"/>
  <c r="I73" i="1"/>
  <c r="I74" i="1"/>
  <c r="I79" i="1"/>
  <c r="I86" i="1"/>
  <c r="H72" i="1"/>
  <c r="H74" i="1"/>
  <c r="H79" i="1"/>
  <c r="H86" i="1"/>
  <c r="E73" i="1"/>
  <c r="G110" i="1"/>
  <c r="D72" i="1"/>
  <c r="G67" i="1"/>
  <c r="G77" i="1"/>
  <c r="I105" i="1"/>
  <c r="I114" i="1"/>
  <c r="I123" i="1"/>
  <c r="E105" i="1"/>
  <c r="E114" i="1"/>
  <c r="E123" i="1"/>
  <c r="C141" i="1"/>
  <c r="C150" i="1"/>
  <c r="C159" i="1"/>
  <c r="I177" i="1"/>
  <c r="I186" i="1"/>
  <c r="I195" i="1"/>
  <c r="C105" i="1"/>
  <c r="C114" i="1"/>
  <c r="C123" i="1"/>
  <c r="C127" i="1"/>
  <c r="H141" i="1"/>
  <c r="H150" i="1"/>
  <c r="H159" i="1"/>
  <c r="D105" i="1"/>
  <c r="D114" i="1"/>
  <c r="D123" i="1"/>
  <c r="I141" i="1"/>
  <c r="I150" i="1"/>
  <c r="I159" i="1"/>
  <c r="E74" i="1"/>
  <c r="E79" i="1"/>
  <c r="E86" i="1"/>
  <c r="E88" i="1"/>
  <c r="D126" i="1"/>
  <c r="D127" i="1"/>
  <c r="C129" i="1"/>
  <c r="G111" i="1"/>
  <c r="G116" i="1"/>
  <c r="G122" i="1"/>
  <c r="G123" i="1"/>
  <c r="D129" i="1"/>
  <c r="E126" i="1"/>
  <c r="E127" i="1"/>
  <c r="E92" i="1"/>
  <c r="G23" i="1"/>
  <c r="E94" i="1"/>
  <c r="F91" i="1"/>
  <c r="E129" i="1"/>
  <c r="F126" i="1"/>
  <c r="F127" i="1"/>
  <c r="F129" i="1"/>
  <c r="G126" i="1"/>
  <c r="G127" i="1"/>
  <c r="F87" i="1"/>
  <c r="F88" i="1"/>
  <c r="G33" i="1"/>
  <c r="F92" i="1"/>
  <c r="G24" i="1"/>
  <c r="G129" i="1"/>
  <c r="H126" i="1"/>
  <c r="H127" i="1"/>
  <c r="I126" i="1"/>
  <c r="I127" i="1"/>
  <c r="H129" i="1"/>
  <c r="F94" i="1"/>
  <c r="G91" i="1"/>
  <c r="G87" i="1"/>
  <c r="G88" i="1"/>
  <c r="G34" i="1"/>
  <c r="I129" i="1"/>
  <c r="J126" i="1"/>
  <c r="J127" i="1"/>
  <c r="J129" i="1"/>
  <c r="K126" i="1"/>
  <c r="K127" i="1"/>
  <c r="G92" i="1"/>
  <c r="G25" i="1"/>
  <c r="G94" i="1"/>
  <c r="H91" i="1"/>
  <c r="L126" i="1"/>
  <c r="L127" i="1"/>
  <c r="K129" i="1"/>
  <c r="L129" i="1"/>
  <c r="M126" i="1"/>
  <c r="M127" i="1"/>
  <c r="H87" i="1"/>
  <c r="H88" i="1"/>
  <c r="G35" i="1"/>
  <c r="G26" i="1"/>
  <c r="H92" i="1"/>
  <c r="M129" i="1"/>
  <c r="C162" i="1"/>
  <c r="C163" i="1"/>
  <c r="C165" i="1"/>
  <c r="D162" i="1"/>
  <c r="D163" i="1"/>
  <c r="I91" i="1"/>
  <c r="H94" i="1"/>
  <c r="I87" i="1"/>
  <c r="I88" i="1"/>
  <c r="G36" i="1"/>
  <c r="E162" i="1"/>
  <c r="E163" i="1"/>
  <c r="D165" i="1"/>
  <c r="F162" i="1"/>
  <c r="F163" i="1"/>
  <c r="E165" i="1"/>
  <c r="G27" i="1"/>
  <c r="I92" i="1"/>
  <c r="I94" i="1"/>
  <c r="J91" i="1"/>
  <c r="F165" i="1"/>
  <c r="G162" i="1"/>
  <c r="G163" i="1"/>
  <c r="G165" i="1"/>
  <c r="H162" i="1"/>
  <c r="H163" i="1"/>
  <c r="J87" i="1"/>
  <c r="J88" i="1"/>
  <c r="G37" i="1"/>
  <c r="J92" i="1"/>
  <c r="J94" i="1"/>
  <c r="G38" i="1"/>
  <c r="G28" i="1"/>
  <c r="I162" i="1"/>
  <c r="I163" i="1"/>
  <c r="H165" i="1"/>
  <c r="J162" i="1"/>
  <c r="J163" i="1"/>
  <c r="I165" i="1"/>
  <c r="J165" i="1"/>
  <c r="K162" i="1"/>
  <c r="K163" i="1"/>
  <c r="K165" i="1"/>
  <c r="L162" i="1"/>
  <c r="L163" i="1"/>
  <c r="C198" i="1"/>
  <c r="C199" i="1"/>
  <c r="L165" i="1"/>
  <c r="C201" i="1"/>
  <c r="D198" i="1"/>
  <c r="D199" i="1"/>
  <c r="D201" i="1"/>
  <c r="E198" i="1"/>
  <c r="E199" i="1"/>
  <c r="F198" i="1"/>
  <c r="F199" i="1"/>
  <c r="E201" i="1"/>
  <c r="G198" i="1"/>
  <c r="G199" i="1"/>
  <c r="F201" i="1"/>
  <c r="G201" i="1"/>
  <c r="H198" i="1"/>
  <c r="H199" i="1"/>
  <c r="H201" i="1"/>
  <c r="I198" i="1"/>
  <c r="I199" i="1"/>
  <c r="J198" i="1"/>
  <c r="J199" i="1"/>
  <c r="I201" i="1"/>
  <c r="K198" i="1"/>
  <c r="K199" i="1"/>
  <c r="J201" i="1"/>
  <c r="K201" i="1"/>
  <c r="L198" i="1"/>
  <c r="L199" i="1"/>
  <c r="L201" i="1"/>
</calcChain>
</file>

<file path=xl/sharedStrings.xml><?xml version="1.0" encoding="utf-8"?>
<sst xmlns="http://schemas.openxmlformats.org/spreadsheetml/2006/main" count="274" uniqueCount="128">
  <si>
    <t>INPUT DATA:</t>
  </si>
  <si>
    <t xml:space="preserve">    KEY OUTPUT:</t>
  </si>
  <si>
    <t>Projected Cost Data:</t>
  </si>
  <si>
    <t>Jan</t>
  </si>
  <si>
    <t>Feb</t>
  </si>
  <si>
    <t>Mar</t>
  </si>
  <si>
    <t>Apr</t>
  </si>
  <si>
    <t>May</t>
  </si>
  <si>
    <t>Jun</t>
  </si>
  <si>
    <t>MODEL-GENERATED DATA:</t>
  </si>
  <si>
    <t>November</t>
  </si>
  <si>
    <t>December</t>
  </si>
  <si>
    <t>January</t>
  </si>
  <si>
    <t>February</t>
  </si>
  <si>
    <t>March</t>
  </si>
  <si>
    <t>April</t>
  </si>
  <si>
    <t>June</t>
  </si>
  <si>
    <t>July</t>
  </si>
  <si>
    <t>August</t>
  </si>
  <si>
    <t>Collections:</t>
  </si>
  <si>
    <t xml:space="preserve">    Total collections</t>
  </si>
  <si>
    <t>Payments:</t>
  </si>
  <si>
    <t xml:space="preserve">    Total payments</t>
  </si>
  <si>
    <t>Net cash gain (loss)</t>
  </si>
  <si>
    <t>Target cash balance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</si>
  <si>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</si>
  <si>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</si>
  <si>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</si>
  <si>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</si>
  <si>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</si>
  <si>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</si>
  <si>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</si>
  <si>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</si>
  <si>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</si>
  <si>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</si>
  <si>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</si>
  <si>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</si>
  <si>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</si>
  <si>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</si>
  <si>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</si>
  <si>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</si>
  <si>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</si>
  <si>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</si>
  <si>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</si>
  <si>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</si>
  <si>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</si>
  <si>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</si>
  <si>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</si>
  <si>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</si>
  <si>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</si>
  <si>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</si>
  <si>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</si>
  <si>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</si>
  <si>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END</t>
  </si>
  <si>
    <t>Supplies purchases</t>
  </si>
  <si>
    <t>Supplies payments:</t>
  </si>
  <si>
    <t xml:space="preserve"> Supplies</t>
  </si>
  <si>
    <t xml:space="preserve"> New equipment</t>
  </si>
  <si>
    <t xml:space="preserve">    Total supplies costs</t>
  </si>
  <si>
    <t xml:space="preserve"> Term loan payment</t>
  </si>
  <si>
    <t xml:space="preserve"> Clinical labor</t>
  </si>
  <si>
    <t>This case demonstrates the use of a cash budget for analyzing a business's cash flows and</t>
  </si>
  <si>
    <t>Day     1</t>
  </si>
  <si>
    <t>Day    12</t>
  </si>
  <si>
    <t>Day    22</t>
  </si>
  <si>
    <t>Projected Billings:</t>
  </si>
  <si>
    <t>Net Cash Gain (Loss):</t>
  </si>
  <si>
    <t>Supply costs:</t>
  </si>
  <si>
    <t>% of billings</t>
  </si>
  <si>
    <t>% paid 2 months before use</t>
  </si>
  <si>
    <t>% paid 1 month before use</t>
  </si>
  <si>
    <t>Fixed costs (monthly):</t>
  </si>
  <si>
    <t>Clinical labor - high season</t>
  </si>
  <si>
    <t>Clinical labor - low season</t>
  </si>
  <si>
    <t>Cumulative Surplus Cash</t>
  </si>
  <si>
    <t>General/admin expense</t>
  </si>
  <si>
    <t xml:space="preserve"> (Loan Balance):</t>
  </si>
  <si>
    <t>Lease payment</t>
  </si>
  <si>
    <t>Miscellaneous expense</t>
  </si>
  <si>
    <t>One-time costs:</t>
  </si>
  <si>
    <t>New equipment</t>
  </si>
  <si>
    <t>Actual Billings as a % of Forecast:</t>
  </si>
  <si>
    <t>Billings Collections Data:</t>
  </si>
  <si>
    <t>% collected 1-30 days</t>
  </si>
  <si>
    <t>% collected 31-60 days</t>
  </si>
  <si>
    <t>% collected 61-90 days</t>
  </si>
  <si>
    <t>% never collected (bad debt)</t>
  </si>
  <si>
    <t>Cash Balance Data:</t>
  </si>
  <si>
    <t>Cash at beginning</t>
  </si>
  <si>
    <t>First Bank:</t>
  </si>
  <si>
    <t>Line of credit periodic interest rate (monthly percentage rate)</t>
  </si>
  <si>
    <t>Savings account periodic interest rate (monthly percentage rate)</t>
  </si>
  <si>
    <t>Term loan payment (semi-annual)</t>
  </si>
  <si>
    <t>Monthly Cash Budget:</t>
  </si>
  <si>
    <t>COLLECTIONS WORKSHEET</t>
  </si>
  <si>
    <t>Billed charges (expected)</t>
  </si>
  <si>
    <t>Billed charges (actual)</t>
  </si>
  <si>
    <t>1-30 days</t>
  </si>
  <si>
    <t>31-60 days</t>
  </si>
  <si>
    <t>61-90 days</t>
  </si>
  <si>
    <t>SUPPLIES WORKSHEET</t>
  </si>
  <si>
    <t>2 months before use</t>
  </si>
  <si>
    <t>1 month before use</t>
  </si>
  <si>
    <t>NET CASH GAIN (LOSS)</t>
  </si>
  <si>
    <t>Total collections</t>
  </si>
  <si>
    <t xml:space="preserve"> General/admin expense</t>
  </si>
  <si>
    <t xml:space="preserve"> Lease payment</t>
  </si>
  <si>
    <t xml:space="preserve"> Miscellaneous expense</t>
  </si>
  <si>
    <t>Short-term interest paid or received</t>
  </si>
  <si>
    <t>BORROWING / SURPLUS SUMMARY</t>
  </si>
  <si>
    <t>Cash at beginning with no borrowing</t>
  </si>
  <si>
    <t>Cash at end with no borrowing</t>
  </si>
  <si>
    <t>Cumulative surplus cash (loan balance)</t>
  </si>
  <si>
    <t>Daily Cash Budget:</t>
  </si>
  <si>
    <t>Billed charges:</t>
  </si>
  <si>
    <t>Daily Cash Budget - Continued:</t>
  </si>
  <si>
    <t xml:space="preserve">financing needs over time. The worksheet has a single input section, but it has separate models </t>
  </si>
  <si>
    <t>The model consists of a complete base case analysis--no changes need to be made to the existing</t>
  </si>
  <si>
    <t>from the MODEL-GENERATED DATA section.</t>
  </si>
  <si>
    <t>CASE 26 MOUNTAIN VILLAGE CLINIC: Cash Budgeting</t>
  </si>
  <si>
    <t>Copyright 2018 Foundation of the American College of Healthcare Executives. Not for sale.</t>
  </si>
  <si>
    <t xml:space="preserve">for the monthly and the daily cash budgets. Changes in input data will flow through to both models </t>
  </si>
  <si>
    <t xml:space="preserve">and will be reflected in the output. Note that the model extends out to Column M. 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</si>
  <si>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</si>
  <si>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</si>
  <si>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</si>
  <si>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</si>
  <si>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t>Model without Questions, Student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</si>
</sst>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164" formatCode="0.0%"/>
    <numFmt numFmtId="165" formatCode="mm/dd/yy"/>
    <numFmt numFmtId="166" formatCode="&quot;$&quot;#,##0"/>
    <numFmt numFmtId="167" formatCode="0.0000%"/>
  </numFmts>
  <fonts count="17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theme="7"/>
      <name val="Arial"/>
      <family val="2"/>
    </font>
    <font>
      <sz val="12"/>
      <color theme="7"/>
      <name val="Arial"/>
      <family val="2"/>
    </font>
    <font>
      <b/>
      <sz val="12"/>
      <color rgb="FF0070C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ashed">
        <color indexed="8"/>
      </bottom>
      <diagonal/>
    </border>
    <border>
      <left/>
      <right/>
      <top/>
      <bottom style="dotted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double">
        <color auto="1"/>
      </bottom>
      <diagonal/>
    </border>
  </borders>
  <cellStyleXfs count="2">
    <xf numFmtId="0" fontId="0" fillId="2" borderId="0"/>
    <xf numFmtId="0" fontId="11" fillId="0" borderId="0"/>
  </cellStyleXfs>
  <cellXfs count="55">
    <xf numFmtId="0" fontId="0" fillId="2" borderId="0" xfId="0" applyNumberFormat="1"/>
    <xf numFmtId="166" fontId="3" fillId="3" borderId="0" xfId="0" applyNumberFormat="1" applyFont="1" applyFill="1" applyProtection="1">
      <protection locked="0"/>
    </xf>
    <xf numFmtId="0" fontId="3" fillId="3" borderId="0" xfId="0" applyNumberFormat="1" applyFont="1" applyFill="1"/>
    <xf numFmtId="5" fontId="3" fillId="3" borderId="0" xfId="0" applyNumberFormat="1" applyFont="1" applyFill="1" applyProtection="1">
      <protection locked="0"/>
    </xf>
    <xf numFmtId="0" fontId="8" fillId="3" borderId="0" xfId="0" applyNumberFormat="1" applyFont="1" applyFill="1"/>
    <xf numFmtId="9" fontId="3" fillId="3" borderId="0" xfId="0" applyNumberFormat="1" applyFont="1" applyFill="1" applyProtection="1">
      <protection locked="0"/>
    </xf>
    <xf numFmtId="167" fontId="9" fillId="3" borderId="0" xfId="0" applyNumberFormat="1" applyFont="1" applyFill="1"/>
    <xf numFmtId="0" fontId="8" fillId="3" borderId="6" xfId="0" quotePrefix="1" applyNumberFormat="1" applyFont="1" applyFill="1" applyBorder="1" applyAlignment="1">
      <alignment horizontal="center"/>
    </xf>
    <xf numFmtId="5" fontId="8" fillId="3" borderId="1" xfId="0" applyNumberFormat="1" applyFont="1" applyFill="1" applyBorder="1"/>
    <xf numFmtId="0" fontId="8" fillId="3" borderId="0" xfId="0" applyNumberFormat="1" applyFont="1" applyFill="1" applyProtection="1">
      <protection locked="0"/>
    </xf>
    <xf numFmtId="0" fontId="8" fillId="3" borderId="6" xfId="0" applyNumberFormat="1" applyFont="1" applyFill="1" applyBorder="1" applyAlignment="1" applyProtection="1">
      <alignment horizontal="center"/>
      <protection locked="0"/>
    </xf>
    <xf numFmtId="5" fontId="8" fillId="3" borderId="2" xfId="0" applyNumberFormat="1" applyFont="1" applyFill="1" applyBorder="1"/>
    <xf numFmtId="5" fontId="8" fillId="3" borderId="0" xfId="0" applyNumberFormat="1" applyFont="1" applyFill="1"/>
    <xf numFmtId="37" fontId="8" fillId="3" borderId="2" xfId="0" applyNumberFormat="1" applyFont="1" applyFill="1" applyBorder="1"/>
    <xf numFmtId="0" fontId="1" fillId="3" borderId="0" xfId="0" applyNumberFormat="1" applyFont="1" applyFill="1" applyProtection="1">
      <protection locked="0"/>
    </xf>
    <xf numFmtId="0" fontId="1" fillId="3" borderId="0" xfId="0" applyNumberFormat="1" applyFont="1" applyFill="1"/>
    <xf numFmtId="165" fontId="1" fillId="3" borderId="0" xfId="0" applyNumberFormat="1" applyFont="1" applyFill="1" applyProtection="1">
      <protection locked="0"/>
    </xf>
    <xf numFmtId="0" fontId="7" fillId="3" borderId="0" xfId="0" applyNumberFormat="1" applyFont="1" applyFill="1"/>
    <xf numFmtId="0" fontId="6" fillId="3" borderId="0" xfId="0" applyNumberFormat="1" applyFont="1" applyFill="1"/>
    <xf numFmtId="0" fontId="1" fillId="3" borderId="0" xfId="0" quotePrefix="1" applyNumberFormat="1" applyFont="1" applyFill="1" applyAlignment="1" applyProtection="1">
      <alignment horizontal="left"/>
      <protection locked="0"/>
    </xf>
    <xf numFmtId="0" fontId="5" fillId="3" borderId="0" xfId="0" applyNumberFormat="1" applyFont="1" applyFill="1"/>
    <xf numFmtId="0" fontId="8" fillId="3" borderId="5" xfId="0" applyNumberFormat="1" applyFont="1" applyFill="1" applyBorder="1"/>
    <xf numFmtId="0" fontId="2" fillId="3" borderId="0" xfId="0" applyNumberFormat="1" applyFont="1" applyFill="1" applyProtection="1">
      <protection locked="0"/>
    </xf>
    <xf numFmtId="0" fontId="2" fillId="3" borderId="0" xfId="0" applyNumberFormat="1" applyFont="1" applyFill="1" applyAlignment="1" applyProtection="1">
      <alignment horizontal="right"/>
      <protection locked="0"/>
    </xf>
    <xf numFmtId="0" fontId="8" fillId="3" borderId="0" xfId="0" applyNumberFormat="1" applyFont="1" applyFill="1" applyBorder="1"/>
    <xf numFmtId="0" fontId="8" fillId="3" borderId="6" xfId="0" applyNumberFormat="1" applyFont="1" applyFill="1" applyBorder="1" applyAlignment="1">
      <alignment horizontal="center"/>
    </xf>
    <xf numFmtId="0" fontId="8" fillId="3" borderId="0" xfId="0" applyNumberFormat="1" applyFont="1" applyFill="1" applyAlignment="1">
      <alignment horizontal="right"/>
    </xf>
    <xf numFmtId="0" fontId="2" fillId="3" borderId="0" xfId="0" applyNumberFormat="1" applyFont="1" applyFill="1" applyAlignment="1" applyProtection="1">
      <alignment horizontal="center"/>
      <protection locked="0"/>
    </xf>
    <xf numFmtId="37" fontId="8" fillId="3" borderId="0" xfId="0" applyNumberFormat="1" applyFont="1" applyFill="1"/>
    <xf numFmtId="164" fontId="3" fillId="3" borderId="0" xfId="0" applyNumberFormat="1" applyFont="1" applyFill="1" applyProtection="1">
      <protection locked="0"/>
    </xf>
    <xf numFmtId="9" fontId="9" fillId="3" borderId="0" xfId="0" applyNumberFormat="1" applyFont="1" applyFill="1"/>
    <xf numFmtId="0" fontId="4" fillId="3" borderId="0" xfId="0" applyNumberFormat="1" applyFont="1" applyFill="1"/>
    <xf numFmtId="5" fontId="8" fillId="3" borderId="0" xfId="0" applyNumberFormat="1" applyFont="1" applyFill="1" applyBorder="1"/>
    <xf numFmtId="0" fontId="8" fillId="3" borderId="2" xfId="0" applyNumberFormat="1" applyFont="1" applyFill="1" applyBorder="1"/>
    <xf numFmtId="0" fontId="8" fillId="3" borderId="1" xfId="0" applyNumberFormat="1" applyFont="1" applyFill="1" applyBorder="1"/>
    <xf numFmtId="0" fontId="8" fillId="3" borderId="3" xfId="0" applyNumberFormat="1" applyFont="1" applyFill="1" applyBorder="1"/>
    <xf numFmtId="0" fontId="8" fillId="3" borderId="6" xfId="0" applyNumberFormat="1" applyFont="1" applyFill="1" applyBorder="1"/>
    <xf numFmtId="0" fontId="8" fillId="3" borderId="0" xfId="0" applyNumberFormat="1" applyFont="1" applyFill="1" applyAlignment="1" applyProtection="1">
      <alignment horizontal="right"/>
      <protection locked="0"/>
    </xf>
    <xf numFmtId="0" fontId="8" fillId="3" borderId="6" xfId="0" applyNumberFormat="1" applyFont="1" applyFill="1" applyBorder="1" applyAlignment="1" applyProtection="1">
      <alignment horizontal="left"/>
      <protection locked="0"/>
    </xf>
    <xf numFmtId="5" fontId="8" fillId="3" borderId="9" xfId="0" applyNumberFormat="1" applyFont="1" applyFill="1" applyBorder="1"/>
    <xf numFmtId="0" fontId="8" fillId="3" borderId="0" xfId="0" applyNumberFormat="1" applyFont="1" applyFill="1" applyAlignment="1" applyProtection="1">
      <alignment horizontal="center"/>
      <protection locked="0"/>
    </xf>
    <xf numFmtId="5" fontId="8" fillId="3" borderId="7" xfId="0" applyNumberFormat="1" applyFont="1" applyFill="1" applyBorder="1"/>
    <xf numFmtId="0" fontId="8" fillId="3" borderId="4" xfId="0" applyNumberFormat="1" applyFont="1" applyFill="1" applyBorder="1"/>
    <xf numFmtId="0" fontId="8" fillId="3" borderId="0" xfId="0" applyNumberFormat="1" applyFont="1" applyFill="1" applyAlignment="1" applyProtection="1">
      <alignment horizontal="left"/>
      <protection locked="0"/>
    </xf>
    <xf numFmtId="5" fontId="8" fillId="3" borderId="8" xfId="0" applyNumberFormat="1" applyFont="1" applyFill="1" applyBorder="1"/>
    <xf numFmtId="0" fontId="1" fillId="3" borderId="0" xfId="0" applyNumberFormat="1" applyFont="1" applyFill="1" applyAlignment="1" applyProtection="1">
      <alignment horizontal="right"/>
      <protection locked="0"/>
    </xf>
    <xf numFmtId="0" fontId="0" fillId="3" borderId="0" xfId="0" applyNumberFormat="1" applyFill="1"/>
    <xf numFmtId="0" fontId="1" fillId="3" borderId="0" xfId="0" applyNumberFormat="1" applyFont="1" applyFill="1" applyAlignment="1" applyProtection="1">
      <protection locked="0"/>
    </xf>
    <xf numFmtId="0" fontId="10" fillId="3" borderId="0" xfId="0" applyNumberFormat="1" applyFont="1" applyFill="1" applyProtection="1">
      <protection locked="0"/>
    </xf>
    <xf numFmtId="0" fontId="8" fillId="3" borderId="0" xfId="1" applyNumberFormat="1" applyFont="1" applyFill="1" applyAlignment="1" applyProtection="1">
      <protection locked="0"/>
    </xf>
    <xf numFmtId="0" fontId="8" fillId="3" borderId="0" xfId="1" applyNumberFormat="1" applyFont="1" applyFill="1" applyAlignment="1" applyProtection="1">
      <alignment horizontal="left"/>
      <protection locked="0"/>
    </xf>
    <xf numFmtId="0" fontId="8" fillId="3" borderId="0" xfId="0" applyFont="1" applyFill="1"/>
    <xf numFmtId="14" fontId="14" fillId="4" borderId="0" xfId="0" applyNumberFormat="1" applyFont="1" applyFill="1" applyProtection="1">
      <protection locked="0"/>
    </xf>
    <xf numFmtId="0" fontId="15" fillId="4" borderId="0" xfId="0" applyNumberFormat="1" applyFont="1" applyFill="1"/>
    <xf numFmtId="0" fontId="16" fillId="4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016"/>
  <sheetViews>
    <sheetView tabSelected="1" showOutlineSymbols="0" zoomScale="87" workbookViewId="0">
      <selection activeCell="I9" sqref="I9"/>
    </sheetView>
  </sheetViews>
  <sheetFormatPr baseColWidth="10" defaultColWidth="10.5703125" defaultRowHeight="16" x14ac:dyDescent="0.2"/>
  <cols>
    <col min="1" max="1" width="17.42578125" customWidth="1"/>
    <col min="2" max="2" width="13.42578125" customWidth="1"/>
    <col min="3" max="3" width="10.7109375" customWidth="1"/>
    <col min="4" max="4" width="11.7109375" customWidth="1"/>
    <col min="5" max="6" width="10.7109375" customWidth="1"/>
    <col min="7" max="7" width="12.5703125" customWidth="1"/>
    <col min="8" max="13" width="10.7109375" customWidth="1"/>
  </cols>
  <sheetData>
    <row r="1" spans="1:223" ht="15" customHeight="1" x14ac:dyDescent="0.2">
      <c r="A1" s="48" t="s">
        <v>119</v>
      </c>
      <c r="B1" s="15"/>
      <c r="D1" s="14"/>
      <c r="E1" s="16"/>
      <c r="F1" s="15"/>
      <c r="G1" s="52">
        <v>43070</v>
      </c>
      <c r="H1" s="46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</row>
    <row r="2" spans="1:223" ht="15" customHeight="1" x14ac:dyDescent="0.2">
      <c r="A2" s="53" t="s">
        <v>120</v>
      </c>
      <c r="B2" s="14"/>
      <c r="C2" s="19"/>
      <c r="D2" s="14"/>
      <c r="E2" s="14"/>
      <c r="F2" s="14"/>
      <c r="G2" s="47"/>
      <c r="H2" s="4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</row>
    <row r="3" spans="1:223" ht="15" customHeight="1" x14ac:dyDescent="0.2">
      <c r="A3" s="14"/>
      <c r="B3" s="46"/>
      <c r="C3" s="15"/>
      <c r="D3" s="14"/>
      <c r="E3" s="14"/>
      <c r="F3" s="14"/>
      <c r="G3" s="47"/>
      <c r="H3" s="46"/>
      <c r="I3" s="17"/>
      <c r="J3" s="18"/>
      <c r="K3" s="18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</row>
    <row r="4" spans="1:223" ht="15" customHeight="1" x14ac:dyDescent="0.2">
      <c r="A4" s="15"/>
      <c r="B4" s="54" t="s">
        <v>127</v>
      </c>
      <c r="C4" s="48"/>
      <c r="D4" s="15"/>
      <c r="E4" s="15"/>
      <c r="F4" s="15"/>
      <c r="G4" s="15"/>
      <c r="H4" s="46"/>
      <c r="I4" s="17"/>
      <c r="J4" s="18"/>
      <c r="K4" s="18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</row>
    <row r="5" spans="1:223" ht="15" customHeight="1" x14ac:dyDescent="0.2">
      <c r="A5" s="46"/>
      <c r="B5" s="46"/>
      <c r="C5" s="46"/>
      <c r="D5" s="46"/>
      <c r="E5" s="46"/>
      <c r="F5" s="46"/>
      <c r="G5" s="46"/>
      <c r="H5" s="46"/>
      <c r="I5" s="17"/>
      <c r="J5" s="18"/>
      <c r="K5" s="1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</row>
    <row r="6" spans="1:223" ht="15" customHeight="1" x14ac:dyDescent="0.2">
      <c r="A6" s="46" t="s">
        <v>61</v>
      </c>
      <c r="B6" s="46"/>
      <c r="C6" s="46"/>
      <c r="D6" s="46"/>
      <c r="E6" s="46"/>
      <c r="F6" s="46"/>
      <c r="G6" s="46"/>
      <c r="H6" s="46"/>
      <c r="I6" s="17"/>
      <c r="J6" s="18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</row>
    <row r="7" spans="1:223" ht="15" customHeight="1" x14ac:dyDescent="0.2">
      <c r="A7" s="46" t="s">
        <v>116</v>
      </c>
      <c r="B7" s="46"/>
      <c r="C7" s="46"/>
      <c r="D7" s="46"/>
      <c r="E7" s="46"/>
      <c r="F7" s="46"/>
      <c r="G7" s="46"/>
      <c r="H7" s="46"/>
      <c r="I7" s="20"/>
      <c r="J7" s="18"/>
      <c r="K7" s="18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</row>
    <row r="8" spans="1:223" ht="15" customHeight="1" x14ac:dyDescent="0.2">
      <c r="A8" s="46" t="s">
        <v>121</v>
      </c>
      <c r="B8" s="46"/>
      <c r="C8" s="46"/>
      <c r="D8" s="46"/>
      <c r="E8" s="46"/>
      <c r="F8" s="46"/>
      <c r="G8" s="46"/>
      <c r="H8" s="4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</row>
    <row r="9" spans="1:223" ht="15" customHeight="1" x14ac:dyDescent="0.2">
      <c r="A9" s="46" t="s">
        <v>122</v>
      </c>
      <c r="B9" s="46"/>
      <c r="C9" s="46"/>
      <c r="D9" s="46"/>
      <c r="E9" s="46"/>
      <c r="F9" s="46"/>
      <c r="G9" s="46"/>
      <c r="H9" s="4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</row>
    <row r="10" spans="1:223" ht="15" customHeight="1" x14ac:dyDescent="0.2">
      <c r="A10" s="46"/>
      <c r="B10" s="46"/>
      <c r="C10" s="46"/>
      <c r="D10" s="46"/>
      <c r="E10" s="46"/>
      <c r="F10" s="46"/>
      <c r="G10" s="46"/>
      <c r="H10" s="4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</row>
    <row r="11" spans="1:223" ht="15" customHeight="1" x14ac:dyDescent="0.2">
      <c r="A11" s="49" t="s">
        <v>117</v>
      </c>
      <c r="B11" s="4"/>
      <c r="C11" s="4"/>
      <c r="D11" s="4"/>
      <c r="E11" s="4"/>
      <c r="F11" s="46"/>
      <c r="G11" s="46"/>
      <c r="H11" s="4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</row>
    <row r="12" spans="1:223" ht="15" customHeight="1" x14ac:dyDescent="0.2">
      <c r="A12" s="49" t="s">
        <v>123</v>
      </c>
      <c r="B12" s="4"/>
      <c r="C12" s="4"/>
      <c r="D12" s="4"/>
      <c r="E12" s="4"/>
      <c r="F12" s="46"/>
      <c r="G12" s="46"/>
      <c r="H12" s="4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</row>
    <row r="13" spans="1:223" ht="15" customHeight="1" x14ac:dyDescent="0.2">
      <c r="A13" s="49" t="s">
        <v>124</v>
      </c>
      <c r="B13" s="4"/>
      <c r="C13" s="4"/>
      <c r="D13" s="4"/>
      <c r="E13" s="4"/>
      <c r="F13" s="46"/>
      <c r="G13" s="46"/>
      <c r="H13" s="4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</row>
    <row r="14" spans="1:223" ht="15" customHeight="1" x14ac:dyDescent="0.2">
      <c r="A14" s="50" t="s">
        <v>125</v>
      </c>
      <c r="B14" s="4"/>
      <c r="C14" s="4"/>
      <c r="D14" s="4"/>
      <c r="E14" s="4"/>
      <c r="F14" s="46"/>
      <c r="G14" s="46"/>
      <c r="H14" s="4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</row>
    <row r="15" spans="1:223" ht="15" customHeight="1" x14ac:dyDescent="0.2">
      <c r="A15" s="49" t="s">
        <v>126</v>
      </c>
      <c r="B15" s="4"/>
      <c r="C15" s="4"/>
      <c r="D15" s="4"/>
      <c r="E15" s="4"/>
      <c r="F15" s="46"/>
      <c r="G15" s="46"/>
      <c r="H15" s="4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</row>
    <row r="16" spans="1:223" ht="15" customHeight="1" x14ac:dyDescent="0.2">
      <c r="A16" s="51" t="s">
        <v>118</v>
      </c>
      <c r="B16" s="4"/>
      <c r="C16" s="4"/>
      <c r="D16" s="4"/>
      <c r="E16" s="4"/>
      <c r="F16" s="46"/>
      <c r="G16" s="46"/>
      <c r="H16" s="4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</row>
    <row r="17" spans="1:223" ht="15" customHeight="1" thickBot="1" x14ac:dyDescent="0.25">
      <c r="A17" s="21"/>
      <c r="B17" s="21"/>
      <c r="C17" s="21"/>
      <c r="D17" s="21"/>
      <c r="E17" s="21"/>
      <c r="F17" s="21"/>
      <c r="G17" s="2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</row>
    <row r="18" spans="1:223" ht="15" customHeight="1" thickTop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</row>
    <row r="19" spans="1:223" ht="15" customHeight="1" x14ac:dyDescent="0.2">
      <c r="A19" s="14" t="s">
        <v>0</v>
      </c>
      <c r="B19" s="9"/>
      <c r="C19" s="9"/>
      <c r="D19" s="9"/>
      <c r="E19" s="4"/>
      <c r="F19" s="14" t="s">
        <v>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</row>
    <row r="20" spans="1:223" ht="1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</row>
    <row r="21" spans="1:223" ht="15" customHeight="1" x14ac:dyDescent="0.2">
      <c r="A21" s="22" t="s">
        <v>65</v>
      </c>
      <c r="B21" s="4"/>
      <c r="C21" s="22" t="s">
        <v>2</v>
      </c>
      <c r="D21" s="4"/>
      <c r="E21" s="4"/>
      <c r="F21" s="4"/>
      <c r="G21" s="23" t="s">
        <v>66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</row>
    <row r="22" spans="1:223" ht="15" customHeight="1" x14ac:dyDescent="0.2">
      <c r="A22" s="4"/>
      <c r="B22" s="9"/>
      <c r="C22" s="4"/>
      <c r="D22" s="4"/>
      <c r="E22" s="4"/>
      <c r="F22" s="4"/>
      <c r="G22" s="24"/>
      <c r="H22" s="9"/>
      <c r="I22" s="9"/>
      <c r="J22" s="9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</row>
    <row r="23" spans="1:223" ht="15" customHeight="1" x14ac:dyDescent="0.2">
      <c r="A23" s="4"/>
      <c r="B23" s="25">
        <v>2017</v>
      </c>
      <c r="C23" s="4" t="s">
        <v>67</v>
      </c>
      <c r="D23" s="4"/>
      <c r="E23" s="4"/>
      <c r="F23" s="26" t="s">
        <v>3</v>
      </c>
      <c r="G23" s="12">
        <f>E88</f>
        <v>0</v>
      </c>
      <c r="H23" s="9"/>
      <c r="I23" s="4"/>
      <c r="J23" s="9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</row>
    <row r="24" spans="1:223" ht="15" customHeight="1" x14ac:dyDescent="0.2">
      <c r="A24" s="4" t="s">
        <v>10</v>
      </c>
      <c r="B24" s="3">
        <v>0</v>
      </c>
      <c r="C24" s="4" t="s">
        <v>68</v>
      </c>
      <c r="D24" s="4"/>
      <c r="E24" s="5">
        <v>0</v>
      </c>
      <c r="F24" s="26" t="s">
        <v>4</v>
      </c>
      <c r="G24" s="12">
        <f>F88</f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</row>
    <row r="25" spans="1:223" ht="15" customHeight="1" x14ac:dyDescent="0.2">
      <c r="A25" s="4" t="s">
        <v>11</v>
      </c>
      <c r="B25" s="3">
        <v>0</v>
      </c>
      <c r="C25" s="4" t="s">
        <v>69</v>
      </c>
      <c r="D25" s="4"/>
      <c r="E25" s="5">
        <v>0</v>
      </c>
      <c r="F25" s="26" t="s">
        <v>5</v>
      </c>
      <c r="G25" s="12">
        <f>G88</f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</row>
    <row r="26" spans="1:223" ht="15" customHeight="1" x14ac:dyDescent="0.2">
      <c r="A26" s="4"/>
      <c r="B26" s="4"/>
      <c r="C26" s="4" t="s">
        <v>70</v>
      </c>
      <c r="D26" s="4"/>
      <c r="E26" s="5">
        <v>0</v>
      </c>
      <c r="F26" s="26" t="s">
        <v>6</v>
      </c>
      <c r="G26" s="12">
        <f>H88</f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</row>
    <row r="27" spans="1:223" ht="15" customHeight="1" x14ac:dyDescent="0.2">
      <c r="A27" s="4"/>
      <c r="B27" s="7">
        <v>2018</v>
      </c>
      <c r="C27" s="4"/>
      <c r="D27" s="4"/>
      <c r="E27" s="4"/>
      <c r="F27" s="26" t="s">
        <v>7</v>
      </c>
      <c r="G27" s="12">
        <f>I88</f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</row>
    <row r="28" spans="1:223" ht="15" customHeight="1" x14ac:dyDescent="0.2">
      <c r="A28" s="4" t="s">
        <v>12</v>
      </c>
      <c r="B28" s="3">
        <v>0</v>
      </c>
      <c r="C28" s="4" t="s">
        <v>71</v>
      </c>
      <c r="D28" s="4"/>
      <c r="E28" s="4"/>
      <c r="F28" s="26" t="s">
        <v>8</v>
      </c>
      <c r="G28" s="12">
        <f>J88</f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</row>
    <row r="29" spans="1:223" ht="15" customHeight="1" x14ac:dyDescent="0.2">
      <c r="A29" s="4" t="s">
        <v>13</v>
      </c>
      <c r="B29" s="3">
        <v>0</v>
      </c>
      <c r="C29" s="4" t="s">
        <v>72</v>
      </c>
      <c r="D29" s="4"/>
      <c r="E29" s="1">
        <v>0</v>
      </c>
      <c r="F29" s="4"/>
      <c r="G29" s="4"/>
      <c r="H29" s="4"/>
      <c r="I29" s="4"/>
      <c r="J29" s="4"/>
      <c r="K29" s="4"/>
      <c r="L29" s="9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</row>
    <row r="30" spans="1:223" ht="15" customHeight="1" x14ac:dyDescent="0.2">
      <c r="A30" s="4" t="s">
        <v>14</v>
      </c>
      <c r="B30" s="3">
        <v>0</v>
      </c>
      <c r="C30" s="4" t="s">
        <v>73</v>
      </c>
      <c r="D30" s="4"/>
      <c r="E30" s="1">
        <v>0</v>
      </c>
      <c r="F30" s="4"/>
      <c r="G30" s="27" t="s">
        <v>74</v>
      </c>
      <c r="H30" s="4"/>
      <c r="I30" s="4"/>
      <c r="J30" s="4"/>
      <c r="K30" s="4"/>
      <c r="L30" s="9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</row>
    <row r="31" spans="1:223" ht="15" customHeight="1" x14ac:dyDescent="0.2">
      <c r="A31" s="4" t="s">
        <v>15</v>
      </c>
      <c r="B31" s="3">
        <v>0</v>
      </c>
      <c r="C31" s="4" t="s">
        <v>75</v>
      </c>
      <c r="D31" s="4"/>
      <c r="E31" s="1">
        <v>0</v>
      </c>
      <c r="F31" s="4"/>
      <c r="G31" s="27" t="s">
        <v>76</v>
      </c>
      <c r="H31" s="4"/>
      <c r="I31" s="4"/>
      <c r="J31" s="4"/>
      <c r="K31" s="4"/>
      <c r="L31" s="9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</row>
    <row r="32" spans="1:223" ht="15" customHeight="1" x14ac:dyDescent="0.2">
      <c r="A32" s="4" t="s">
        <v>7</v>
      </c>
      <c r="B32" s="3">
        <v>0</v>
      </c>
      <c r="C32" s="4" t="s">
        <v>77</v>
      </c>
      <c r="D32" s="4"/>
      <c r="E32" s="1">
        <v>0</v>
      </c>
      <c r="F32" s="4"/>
      <c r="G32" s="4"/>
      <c r="H32" s="4"/>
      <c r="I32" s="28"/>
      <c r="J32" s="9"/>
      <c r="K32" s="9"/>
      <c r="L32" s="9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</row>
    <row r="33" spans="1:223" ht="15" customHeight="1" x14ac:dyDescent="0.2">
      <c r="A33" s="4" t="s">
        <v>16</v>
      </c>
      <c r="B33" s="3">
        <v>0</v>
      </c>
      <c r="C33" s="4" t="s">
        <v>78</v>
      </c>
      <c r="D33" s="4"/>
      <c r="E33" s="1">
        <v>0</v>
      </c>
      <c r="F33" s="26" t="s">
        <v>3</v>
      </c>
      <c r="G33" s="12">
        <f>E94</f>
        <v>0</v>
      </c>
      <c r="H33" s="4"/>
      <c r="I33" s="4"/>
      <c r="J33" s="24"/>
      <c r="K33" s="9"/>
      <c r="L33" s="9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</row>
    <row r="34" spans="1:223" ht="15" customHeight="1" x14ac:dyDescent="0.2">
      <c r="A34" s="4" t="s">
        <v>17</v>
      </c>
      <c r="B34" s="3">
        <v>0</v>
      </c>
      <c r="C34" s="4"/>
      <c r="D34" s="4"/>
      <c r="E34" s="4"/>
      <c r="F34" s="26" t="s">
        <v>4</v>
      </c>
      <c r="G34" s="12">
        <f>F94</f>
        <v>0</v>
      </c>
      <c r="H34" s="4"/>
      <c r="I34" s="4"/>
      <c r="J34" s="4"/>
      <c r="K34" s="12"/>
      <c r="L34" s="12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</row>
    <row r="35" spans="1:223" ht="15" customHeight="1" x14ac:dyDescent="0.2">
      <c r="A35" s="4" t="s">
        <v>18</v>
      </c>
      <c r="B35" s="3">
        <v>0</v>
      </c>
      <c r="C35" s="4" t="s">
        <v>79</v>
      </c>
      <c r="D35" s="4"/>
      <c r="E35" s="2"/>
      <c r="F35" s="26" t="s">
        <v>5</v>
      </c>
      <c r="G35" s="12">
        <f>G94</f>
        <v>0</v>
      </c>
      <c r="H35" s="4"/>
      <c r="I35" s="4"/>
      <c r="J35" s="4"/>
      <c r="K35" s="12"/>
      <c r="L35" s="12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</row>
    <row r="36" spans="1:223" ht="15" customHeight="1" x14ac:dyDescent="0.2">
      <c r="A36" s="4"/>
      <c r="B36" s="4"/>
      <c r="C36" s="4" t="s">
        <v>80</v>
      </c>
      <c r="D36" s="4"/>
      <c r="E36" s="3">
        <v>0</v>
      </c>
      <c r="F36" s="26" t="s">
        <v>6</v>
      </c>
      <c r="G36" s="12">
        <f>H94</f>
        <v>0</v>
      </c>
      <c r="H36" s="4"/>
      <c r="I36" s="4"/>
      <c r="J36" s="4"/>
      <c r="K36" s="12"/>
      <c r="L36" s="12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</row>
    <row r="37" spans="1:223" ht="15" customHeight="1" x14ac:dyDescent="0.2">
      <c r="A37" s="4"/>
      <c r="B37" s="4"/>
      <c r="C37" s="4"/>
      <c r="D37" s="4"/>
      <c r="E37" s="4"/>
      <c r="F37" s="26" t="s">
        <v>7</v>
      </c>
      <c r="G37" s="12">
        <f>I94</f>
        <v>0</v>
      </c>
      <c r="H37" s="4"/>
      <c r="I37" s="4"/>
      <c r="J37" s="4"/>
      <c r="K37" s="12"/>
      <c r="L37" s="12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</row>
    <row r="38" spans="1:223" ht="15" customHeight="1" x14ac:dyDescent="0.2">
      <c r="A38" s="22" t="s">
        <v>81</v>
      </c>
      <c r="B38" s="4"/>
      <c r="C38" s="29">
        <v>0</v>
      </c>
      <c r="D38" s="4"/>
      <c r="E38" s="3"/>
      <c r="F38" s="26" t="s">
        <v>8</v>
      </c>
      <c r="G38" s="12">
        <f>J94</f>
        <v>0</v>
      </c>
      <c r="H38" s="4"/>
      <c r="I38" s="4"/>
      <c r="J38" s="4"/>
      <c r="K38" s="12"/>
      <c r="L38" s="12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</row>
    <row r="39" spans="1:223" ht="15" customHeight="1" x14ac:dyDescent="0.2">
      <c r="A39" s="4"/>
      <c r="B39" s="2"/>
      <c r="C39" s="4"/>
      <c r="D39" s="4"/>
      <c r="E39" s="4"/>
      <c r="F39" s="26"/>
      <c r="G39" s="12"/>
      <c r="H39" s="4"/>
      <c r="I39" s="4"/>
      <c r="J39" s="4"/>
      <c r="K39" s="12"/>
      <c r="L39" s="12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</row>
    <row r="40" spans="1:223" ht="15" customHeight="1" x14ac:dyDescent="0.2">
      <c r="A40" s="22" t="s">
        <v>82</v>
      </c>
      <c r="B40" s="2"/>
      <c r="C40" s="4"/>
      <c r="D40" s="4"/>
      <c r="E40" s="4"/>
      <c r="F40" s="26"/>
      <c r="G40" s="12"/>
      <c r="H40" s="4"/>
      <c r="I40" s="4"/>
      <c r="J40" s="4"/>
      <c r="K40" s="12"/>
      <c r="L40" s="12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</row>
    <row r="41" spans="1:223" ht="15" customHeight="1" x14ac:dyDescent="0.2">
      <c r="A41" s="4" t="s">
        <v>83</v>
      </c>
      <c r="B41" s="4"/>
      <c r="C41" s="5">
        <v>0</v>
      </c>
      <c r="D41" s="4"/>
      <c r="E41" s="4"/>
      <c r="F41" s="4"/>
      <c r="G41" s="12"/>
      <c r="H41" s="4"/>
      <c r="I41" s="4"/>
      <c r="J41" s="4"/>
      <c r="K41" s="12"/>
      <c r="L41" s="12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</row>
    <row r="42" spans="1:223" ht="15" customHeight="1" x14ac:dyDescent="0.2">
      <c r="A42" s="4" t="s">
        <v>84</v>
      </c>
      <c r="B42" s="4"/>
      <c r="C42" s="5">
        <v>0</v>
      </c>
      <c r="D42" s="4"/>
      <c r="E42" s="4"/>
      <c r="F42" s="4"/>
      <c r="G42" s="12"/>
      <c r="H42" s="4"/>
      <c r="I42" s="4"/>
      <c r="J42" s="4"/>
      <c r="K42" s="12"/>
      <c r="L42" s="12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</row>
    <row r="43" spans="1:223" ht="15" customHeight="1" x14ac:dyDescent="0.2">
      <c r="A43" s="4" t="s">
        <v>85</v>
      </c>
      <c r="B43" s="4"/>
      <c r="C43" s="5">
        <v>0</v>
      </c>
      <c r="D43" s="4"/>
      <c r="E43" s="4"/>
      <c r="F43" s="4"/>
      <c r="G43" s="4"/>
      <c r="H43" s="4"/>
      <c r="I43" s="4"/>
      <c r="J43" s="4"/>
      <c r="K43" s="28"/>
      <c r="L43" s="28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</row>
    <row r="44" spans="1:223" ht="15" customHeight="1" x14ac:dyDescent="0.2">
      <c r="A44" s="4" t="s">
        <v>86</v>
      </c>
      <c r="B44" s="4"/>
      <c r="C44" s="30">
        <v>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</row>
    <row r="45" spans="1:223" ht="1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</row>
    <row r="46" spans="1:223" ht="15" customHeight="1" x14ac:dyDescent="0.2">
      <c r="A46" s="22" t="s">
        <v>87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</row>
    <row r="47" spans="1:223" ht="15" customHeight="1" x14ac:dyDescent="0.2">
      <c r="A47" s="4" t="s">
        <v>24</v>
      </c>
      <c r="B47" s="4"/>
      <c r="C47" s="3">
        <v>0</v>
      </c>
      <c r="D47" s="4"/>
      <c r="E47" s="4"/>
      <c r="F47" s="4"/>
      <c r="G47" s="4"/>
      <c r="H47" s="4"/>
      <c r="I47" s="4"/>
      <c r="J47" s="4"/>
      <c r="K47" s="28"/>
      <c r="L47" s="28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</row>
    <row r="48" spans="1:223" ht="15" customHeight="1" x14ac:dyDescent="0.2">
      <c r="A48" s="4" t="s">
        <v>88</v>
      </c>
      <c r="B48" s="4"/>
      <c r="C48" s="3">
        <v>0</v>
      </c>
      <c r="D48" s="4"/>
      <c r="E48" s="4"/>
      <c r="F48" s="4"/>
      <c r="G48" s="4"/>
      <c r="H48" s="9"/>
      <c r="I48" s="4"/>
      <c r="J48" s="4"/>
      <c r="K48" s="28"/>
      <c r="L48" s="28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</row>
    <row r="49" spans="1:223" ht="15" customHeight="1" x14ac:dyDescent="0.2">
      <c r="A49" s="4"/>
      <c r="B49" s="4"/>
      <c r="C49" s="4"/>
      <c r="D49" s="4"/>
      <c r="E49" s="4"/>
      <c r="F49" s="4"/>
      <c r="G49" s="4"/>
      <c r="H49" s="9"/>
      <c r="I49" s="4"/>
      <c r="J49" s="4"/>
      <c r="K49" s="28"/>
      <c r="L49" s="28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</row>
    <row r="50" spans="1:223" ht="15" customHeight="1" x14ac:dyDescent="0.2">
      <c r="A50" s="22" t="s">
        <v>89</v>
      </c>
      <c r="B50" s="4"/>
      <c r="C50" s="2"/>
      <c r="D50" s="4"/>
      <c r="E50" s="4"/>
      <c r="F50" s="4"/>
      <c r="G50" s="4"/>
      <c r="H50" s="9"/>
      <c r="I50" s="4"/>
      <c r="J50" s="4"/>
      <c r="K50" s="28"/>
      <c r="L50" s="28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</row>
    <row r="51" spans="1:223" ht="15" customHeight="1" x14ac:dyDescent="0.2">
      <c r="A51" s="4" t="s">
        <v>90</v>
      </c>
      <c r="B51" s="4"/>
      <c r="C51" s="4"/>
      <c r="D51" s="4"/>
      <c r="E51" s="6">
        <v>0</v>
      </c>
      <c r="F51" s="4"/>
      <c r="G51" s="4"/>
      <c r="H51" s="9"/>
      <c r="I51" s="4"/>
      <c r="J51" s="4"/>
      <c r="K51" s="28"/>
      <c r="L51" s="28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</row>
    <row r="52" spans="1:223" ht="15" customHeight="1" x14ac:dyDescent="0.2">
      <c r="A52" s="4" t="s">
        <v>91</v>
      </c>
      <c r="B52" s="4"/>
      <c r="C52" s="4"/>
      <c r="D52" s="4"/>
      <c r="E52" s="6">
        <v>0</v>
      </c>
      <c r="F52" s="4"/>
      <c r="G52" s="4"/>
      <c r="H52" s="9"/>
      <c r="I52" s="4"/>
      <c r="J52" s="4"/>
      <c r="K52" s="28"/>
      <c r="L52" s="28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</row>
    <row r="53" spans="1:223" ht="15" customHeight="1" x14ac:dyDescent="0.2">
      <c r="A53" s="4" t="s">
        <v>92</v>
      </c>
      <c r="B53" s="4"/>
      <c r="C53" s="4"/>
      <c r="D53" s="4"/>
      <c r="E53" s="3">
        <v>0</v>
      </c>
      <c r="F53" s="4"/>
      <c r="G53" s="4"/>
      <c r="H53" s="9"/>
      <c r="I53" s="4"/>
      <c r="J53" s="4"/>
      <c r="K53" s="28"/>
      <c r="L53" s="28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</row>
    <row r="54" spans="1:223" ht="15" customHeight="1" thickBot="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</row>
    <row r="55" spans="1:223" ht="15" customHeight="1" thickTop="1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</row>
    <row r="56" spans="1:223" ht="15" customHeight="1" x14ac:dyDescent="0.2">
      <c r="A56" s="14" t="s">
        <v>9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</row>
    <row r="57" spans="1:223" ht="15" customHeight="1" x14ac:dyDescent="0.2">
      <c r="A57" s="1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</row>
    <row r="58" spans="1:223" ht="15" customHeight="1" x14ac:dyDescent="0.2">
      <c r="A58" s="22" t="s">
        <v>93</v>
      </c>
      <c r="B58" s="4"/>
      <c r="C58" s="4"/>
      <c r="D58" s="4"/>
      <c r="E58" s="4"/>
      <c r="F58" s="4"/>
      <c r="G58" s="9"/>
      <c r="H58" s="9"/>
      <c r="I58" s="9"/>
      <c r="J58" s="9"/>
      <c r="K58" s="9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</row>
    <row r="59" spans="1:223" ht="1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</row>
    <row r="60" spans="1:223" ht="15" customHeight="1" x14ac:dyDescent="0.2">
      <c r="A60" s="31" t="s">
        <v>94</v>
      </c>
      <c r="B60" s="4"/>
      <c r="C60" s="10" t="s">
        <v>10</v>
      </c>
      <c r="D60" s="10" t="s">
        <v>11</v>
      </c>
      <c r="E60" s="10" t="s">
        <v>12</v>
      </c>
      <c r="F60" s="10" t="s">
        <v>13</v>
      </c>
      <c r="G60" s="10" t="s">
        <v>14</v>
      </c>
      <c r="H60" s="10" t="s">
        <v>15</v>
      </c>
      <c r="I60" s="10" t="s">
        <v>7</v>
      </c>
      <c r="J60" s="10" t="s">
        <v>16</v>
      </c>
      <c r="K60" s="10" t="s">
        <v>17</v>
      </c>
      <c r="L60" s="10" t="s">
        <v>18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</row>
    <row r="61" spans="1:223" ht="15" customHeight="1" x14ac:dyDescent="0.2">
      <c r="A61" s="4" t="s">
        <v>95</v>
      </c>
      <c r="B61" s="4"/>
      <c r="C61" s="12">
        <f>$B$24</f>
        <v>0</v>
      </c>
      <c r="D61" s="12">
        <f>$B$25</f>
        <v>0</v>
      </c>
      <c r="E61" s="12">
        <f>$B$28</f>
        <v>0</v>
      </c>
      <c r="F61" s="12">
        <f>$B$29</f>
        <v>0</v>
      </c>
      <c r="G61" s="12">
        <f>$B$30</f>
        <v>0</v>
      </c>
      <c r="H61" s="12">
        <f>$B$31</f>
        <v>0</v>
      </c>
      <c r="I61" s="12">
        <f>$B$32</f>
        <v>0</v>
      </c>
      <c r="J61" s="12">
        <f>$B$33</f>
        <v>0</v>
      </c>
      <c r="K61" s="12">
        <f>$B$34</f>
        <v>0</v>
      </c>
      <c r="L61" s="12">
        <f>$B$35</f>
        <v>0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</row>
    <row r="62" spans="1:223" ht="15" customHeight="1" x14ac:dyDescent="0.2">
      <c r="A62" s="4" t="s">
        <v>96</v>
      </c>
      <c r="B62" s="4"/>
      <c r="C62" s="12">
        <f t="shared" ref="C62:J62" si="0">C61*$C$38</f>
        <v>0</v>
      </c>
      <c r="D62" s="12">
        <f t="shared" si="0"/>
        <v>0</v>
      </c>
      <c r="E62" s="12">
        <f t="shared" si="0"/>
        <v>0</v>
      </c>
      <c r="F62" s="12">
        <f t="shared" si="0"/>
        <v>0</v>
      </c>
      <c r="G62" s="12">
        <f t="shared" si="0"/>
        <v>0</v>
      </c>
      <c r="H62" s="12">
        <f t="shared" si="0"/>
        <v>0</v>
      </c>
      <c r="I62" s="12">
        <f t="shared" si="0"/>
        <v>0</v>
      </c>
      <c r="J62" s="12">
        <f t="shared" si="0"/>
        <v>0</v>
      </c>
      <c r="K62" s="12">
        <f>$B$34</f>
        <v>0</v>
      </c>
      <c r="L62" s="12">
        <f>$B$35</f>
        <v>0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</row>
    <row r="63" spans="1:223" ht="15" customHeight="1" x14ac:dyDescent="0.2">
      <c r="A63" s="4" t="s">
        <v>19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</row>
    <row r="64" spans="1:223" ht="15" customHeight="1" x14ac:dyDescent="0.2">
      <c r="A64" s="4" t="s">
        <v>97</v>
      </c>
      <c r="B64" s="4"/>
      <c r="C64" s="12">
        <f t="shared" ref="C64:J64" si="1">C$62*$C$41</f>
        <v>0</v>
      </c>
      <c r="D64" s="12">
        <f t="shared" si="1"/>
        <v>0</v>
      </c>
      <c r="E64" s="12">
        <f t="shared" si="1"/>
        <v>0</v>
      </c>
      <c r="F64" s="12">
        <f t="shared" si="1"/>
        <v>0</v>
      </c>
      <c r="G64" s="12">
        <f t="shared" si="1"/>
        <v>0</v>
      </c>
      <c r="H64" s="12">
        <f t="shared" si="1"/>
        <v>0</v>
      </c>
      <c r="I64" s="12">
        <f t="shared" si="1"/>
        <v>0</v>
      </c>
      <c r="J64" s="12">
        <f t="shared" si="1"/>
        <v>0</v>
      </c>
      <c r="K64" s="28"/>
      <c r="L64" s="28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</row>
    <row r="65" spans="1:223" ht="15" customHeight="1" x14ac:dyDescent="0.2">
      <c r="A65" s="4" t="s">
        <v>98</v>
      </c>
      <c r="B65" s="4"/>
      <c r="C65" s="28"/>
      <c r="D65" s="28">
        <f t="shared" ref="D65:J65" si="2">C$62*$C$42</f>
        <v>0</v>
      </c>
      <c r="E65" s="28">
        <f t="shared" si="2"/>
        <v>0</v>
      </c>
      <c r="F65" s="28">
        <f t="shared" si="2"/>
        <v>0</v>
      </c>
      <c r="G65" s="28">
        <f t="shared" si="2"/>
        <v>0</v>
      </c>
      <c r="H65" s="28">
        <f t="shared" si="2"/>
        <v>0</v>
      </c>
      <c r="I65" s="28">
        <f t="shared" si="2"/>
        <v>0</v>
      </c>
      <c r="J65" s="28">
        <f t="shared" si="2"/>
        <v>0</v>
      </c>
      <c r="K65" s="28"/>
      <c r="L65" s="28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</row>
    <row r="66" spans="1:223" ht="15" customHeight="1" x14ac:dyDescent="0.2">
      <c r="A66" s="4" t="s">
        <v>99</v>
      </c>
      <c r="B66" s="4"/>
      <c r="C66" s="13"/>
      <c r="D66" s="13"/>
      <c r="E66" s="13">
        <f t="shared" ref="E66:J66" si="3">C$62*$C$43</f>
        <v>0</v>
      </c>
      <c r="F66" s="13">
        <f t="shared" si="3"/>
        <v>0</v>
      </c>
      <c r="G66" s="13">
        <f t="shared" si="3"/>
        <v>0</v>
      </c>
      <c r="H66" s="13">
        <f t="shared" si="3"/>
        <v>0</v>
      </c>
      <c r="I66" s="13">
        <f t="shared" si="3"/>
        <v>0</v>
      </c>
      <c r="J66" s="13">
        <f t="shared" si="3"/>
        <v>0</v>
      </c>
      <c r="K66" s="13"/>
      <c r="L66" s="13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</row>
    <row r="67" spans="1:223" ht="15" customHeight="1" thickBot="1" x14ac:dyDescent="0.25">
      <c r="A67" s="4" t="s">
        <v>20</v>
      </c>
      <c r="B67" s="4"/>
      <c r="C67" s="8"/>
      <c r="D67" s="8"/>
      <c r="E67" s="8">
        <f t="shared" ref="E67:J67" si="4">SUM(E64:E66)</f>
        <v>0</v>
      </c>
      <c r="F67" s="8">
        <f t="shared" si="4"/>
        <v>0</v>
      </c>
      <c r="G67" s="8">
        <f t="shared" si="4"/>
        <v>0</v>
      </c>
      <c r="H67" s="8">
        <f t="shared" si="4"/>
        <v>0</v>
      </c>
      <c r="I67" s="8">
        <f t="shared" si="4"/>
        <v>0</v>
      </c>
      <c r="J67" s="8">
        <f t="shared" si="4"/>
        <v>0</v>
      </c>
      <c r="K67" s="8"/>
      <c r="L67" s="8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</row>
    <row r="68" spans="1:223" ht="15" customHeight="1" thickTop="1" x14ac:dyDescent="0.2">
      <c r="A68" s="4"/>
      <c r="B68" s="4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</row>
    <row r="69" spans="1:223" ht="15" customHeight="1" x14ac:dyDescent="0.2">
      <c r="A69" s="31" t="s">
        <v>100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</row>
    <row r="70" spans="1:223" ht="15" customHeight="1" x14ac:dyDescent="0.2">
      <c r="A70" s="4" t="s">
        <v>54</v>
      </c>
      <c r="B70" s="4"/>
      <c r="C70" s="11">
        <f t="shared" ref="C70:J70" si="5">E61*$E$24</f>
        <v>0</v>
      </c>
      <c r="D70" s="11">
        <f t="shared" si="5"/>
        <v>0</v>
      </c>
      <c r="E70" s="11">
        <f t="shared" si="5"/>
        <v>0</v>
      </c>
      <c r="F70" s="11">
        <f t="shared" si="5"/>
        <v>0</v>
      </c>
      <c r="G70" s="11">
        <f t="shared" si="5"/>
        <v>0</v>
      </c>
      <c r="H70" s="11">
        <f t="shared" si="5"/>
        <v>0</v>
      </c>
      <c r="I70" s="11">
        <f t="shared" si="5"/>
        <v>0</v>
      </c>
      <c r="J70" s="11">
        <f t="shared" si="5"/>
        <v>0</v>
      </c>
      <c r="K70" s="33"/>
      <c r="L70" s="33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</row>
    <row r="71" spans="1:223" ht="15" customHeight="1" x14ac:dyDescent="0.2">
      <c r="A71" s="4" t="s">
        <v>55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</row>
    <row r="72" spans="1:223" ht="15" customHeight="1" x14ac:dyDescent="0.2">
      <c r="A72" s="4" t="s">
        <v>101</v>
      </c>
      <c r="B72" s="4"/>
      <c r="C72" s="12">
        <f t="shared" ref="C72:J72" si="6">C70*$E$25</f>
        <v>0</v>
      </c>
      <c r="D72" s="12">
        <f t="shared" si="6"/>
        <v>0</v>
      </c>
      <c r="E72" s="12">
        <f t="shared" si="6"/>
        <v>0</v>
      </c>
      <c r="F72" s="12">
        <f t="shared" si="6"/>
        <v>0</v>
      </c>
      <c r="G72" s="12">
        <f t="shared" si="6"/>
        <v>0</v>
      </c>
      <c r="H72" s="12">
        <f t="shared" si="6"/>
        <v>0</v>
      </c>
      <c r="I72" s="12">
        <f t="shared" si="6"/>
        <v>0</v>
      </c>
      <c r="J72" s="12">
        <f t="shared" si="6"/>
        <v>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</row>
    <row r="73" spans="1:223" ht="15" customHeight="1" x14ac:dyDescent="0.2">
      <c r="A73" s="4" t="s">
        <v>102</v>
      </c>
      <c r="B73" s="4"/>
      <c r="C73" s="13"/>
      <c r="D73" s="13">
        <f t="shared" ref="D73:J73" si="7">C70*$E$26</f>
        <v>0</v>
      </c>
      <c r="E73" s="13">
        <f t="shared" si="7"/>
        <v>0</v>
      </c>
      <c r="F73" s="13">
        <f t="shared" si="7"/>
        <v>0</v>
      </c>
      <c r="G73" s="13">
        <f t="shared" si="7"/>
        <v>0</v>
      </c>
      <c r="H73" s="13">
        <f t="shared" si="7"/>
        <v>0</v>
      </c>
      <c r="I73" s="13">
        <f t="shared" si="7"/>
        <v>0</v>
      </c>
      <c r="J73" s="13">
        <f t="shared" si="7"/>
        <v>0</v>
      </c>
      <c r="K73" s="33"/>
      <c r="L73" s="33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</row>
    <row r="74" spans="1:223" ht="15" customHeight="1" thickBot="1" x14ac:dyDescent="0.25">
      <c r="A74" s="4" t="s">
        <v>58</v>
      </c>
      <c r="B74" s="4"/>
      <c r="C74" s="8"/>
      <c r="D74" s="8"/>
      <c r="E74" s="8">
        <f t="shared" ref="E74:J74" si="8">SUM(E72:E73)</f>
        <v>0</v>
      </c>
      <c r="F74" s="8">
        <f t="shared" si="8"/>
        <v>0</v>
      </c>
      <c r="G74" s="8">
        <f t="shared" si="8"/>
        <v>0</v>
      </c>
      <c r="H74" s="8">
        <f t="shared" si="8"/>
        <v>0</v>
      </c>
      <c r="I74" s="8">
        <f t="shared" si="8"/>
        <v>0</v>
      </c>
      <c r="J74" s="8">
        <f t="shared" si="8"/>
        <v>0</v>
      </c>
      <c r="K74" s="34"/>
      <c r="L74" s="3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</row>
    <row r="75" spans="1:223" ht="15" customHeight="1" thickTop="1" x14ac:dyDescent="0.2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</row>
    <row r="76" spans="1:223" ht="15" customHeight="1" x14ac:dyDescent="0.2">
      <c r="A76" s="31" t="s">
        <v>103</v>
      </c>
      <c r="B76" s="4"/>
      <c r="C76" s="9"/>
      <c r="D76" s="9"/>
      <c r="E76" s="10" t="s">
        <v>12</v>
      </c>
      <c r="F76" s="10" t="s">
        <v>13</v>
      </c>
      <c r="G76" s="10" t="s">
        <v>14</v>
      </c>
      <c r="H76" s="10" t="s">
        <v>15</v>
      </c>
      <c r="I76" s="10" t="s">
        <v>7</v>
      </c>
      <c r="J76" s="10" t="s">
        <v>16</v>
      </c>
      <c r="K76" s="9"/>
      <c r="L76" s="9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</row>
    <row r="77" spans="1:223" ht="15" customHeight="1" x14ac:dyDescent="0.2">
      <c r="A77" s="4" t="s">
        <v>104</v>
      </c>
      <c r="B77" s="4"/>
      <c r="C77" s="4"/>
      <c r="D77" s="4"/>
      <c r="E77" s="11">
        <f t="shared" ref="E77:J77" si="9">E67</f>
        <v>0</v>
      </c>
      <c r="F77" s="11">
        <f t="shared" si="9"/>
        <v>0</v>
      </c>
      <c r="G77" s="11">
        <f t="shared" si="9"/>
        <v>0</v>
      </c>
      <c r="H77" s="11">
        <f t="shared" si="9"/>
        <v>0</v>
      </c>
      <c r="I77" s="11">
        <f t="shared" si="9"/>
        <v>0</v>
      </c>
      <c r="J77" s="11">
        <f t="shared" si="9"/>
        <v>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</row>
    <row r="78" spans="1:223" ht="15" customHeight="1" x14ac:dyDescent="0.2">
      <c r="A78" s="4" t="s">
        <v>21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</row>
    <row r="79" spans="1:223" ht="15" customHeight="1" x14ac:dyDescent="0.2">
      <c r="A79" s="4" t="s">
        <v>56</v>
      </c>
      <c r="B79" s="4"/>
      <c r="C79" s="4"/>
      <c r="D79" s="4"/>
      <c r="E79" s="12">
        <f t="shared" ref="E79:J79" si="10">E74</f>
        <v>0</v>
      </c>
      <c r="F79" s="12">
        <f t="shared" si="10"/>
        <v>0</v>
      </c>
      <c r="G79" s="12">
        <f t="shared" si="10"/>
        <v>0</v>
      </c>
      <c r="H79" s="12">
        <f t="shared" si="10"/>
        <v>0</v>
      </c>
      <c r="I79" s="12">
        <f t="shared" si="10"/>
        <v>0</v>
      </c>
      <c r="J79" s="12">
        <f t="shared" si="10"/>
        <v>0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</row>
    <row r="80" spans="1:223" ht="15" customHeight="1" x14ac:dyDescent="0.2">
      <c r="A80" s="4" t="s">
        <v>60</v>
      </c>
      <c r="B80" s="4"/>
      <c r="C80" s="4"/>
      <c r="D80" s="4"/>
      <c r="E80" s="28">
        <f>E29</f>
        <v>0</v>
      </c>
      <c r="F80" s="28">
        <f>E29</f>
        <v>0</v>
      </c>
      <c r="G80" s="28">
        <f>E29</f>
        <v>0</v>
      </c>
      <c r="H80" s="28">
        <f>E30</f>
        <v>0</v>
      </c>
      <c r="I80" s="28">
        <f>E30</f>
        <v>0</v>
      </c>
      <c r="J80" s="28">
        <f>E30</f>
        <v>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</row>
    <row r="81" spans="1:223" ht="15" customHeight="1" x14ac:dyDescent="0.2">
      <c r="A81" s="4" t="s">
        <v>105</v>
      </c>
      <c r="B81" s="4"/>
      <c r="C81" s="4"/>
      <c r="D81" s="4"/>
      <c r="E81" s="28">
        <f t="shared" ref="E81:J81" si="11">$E$31</f>
        <v>0</v>
      </c>
      <c r="F81" s="28">
        <f t="shared" si="11"/>
        <v>0</v>
      </c>
      <c r="G81" s="28">
        <f t="shared" si="11"/>
        <v>0</v>
      </c>
      <c r="H81" s="28">
        <f t="shared" si="11"/>
        <v>0</v>
      </c>
      <c r="I81" s="28">
        <f t="shared" si="11"/>
        <v>0</v>
      </c>
      <c r="J81" s="28">
        <f t="shared" si="11"/>
        <v>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</row>
    <row r="82" spans="1:223" ht="15" customHeight="1" x14ac:dyDescent="0.2">
      <c r="A82" s="4" t="s">
        <v>106</v>
      </c>
      <c r="B82" s="4"/>
      <c r="C82" s="4"/>
      <c r="D82" s="4"/>
      <c r="E82" s="28">
        <f t="shared" ref="E82:J82" si="12">$E$32</f>
        <v>0</v>
      </c>
      <c r="F82" s="28">
        <f t="shared" si="12"/>
        <v>0</v>
      </c>
      <c r="G82" s="28">
        <f t="shared" si="12"/>
        <v>0</v>
      </c>
      <c r="H82" s="28">
        <f t="shared" si="12"/>
        <v>0</v>
      </c>
      <c r="I82" s="28">
        <f t="shared" si="12"/>
        <v>0</v>
      </c>
      <c r="J82" s="28">
        <f t="shared" si="12"/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</row>
    <row r="83" spans="1:223" ht="15" customHeight="1" x14ac:dyDescent="0.2">
      <c r="A83" s="4" t="s">
        <v>107</v>
      </c>
      <c r="B83" s="4"/>
      <c r="C83" s="4"/>
      <c r="D83" s="4"/>
      <c r="E83" s="28">
        <f t="shared" ref="E83:J83" si="13">$E$33</f>
        <v>0</v>
      </c>
      <c r="F83" s="28">
        <f t="shared" si="13"/>
        <v>0</v>
      </c>
      <c r="G83" s="28">
        <f t="shared" si="13"/>
        <v>0</v>
      </c>
      <c r="H83" s="28">
        <f t="shared" si="13"/>
        <v>0</v>
      </c>
      <c r="I83" s="28">
        <f t="shared" si="13"/>
        <v>0</v>
      </c>
      <c r="J83" s="28">
        <f t="shared" si="13"/>
        <v>0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</row>
    <row r="84" spans="1:223" ht="15" customHeight="1" x14ac:dyDescent="0.2">
      <c r="A84" s="4" t="s">
        <v>59</v>
      </c>
      <c r="B84" s="4"/>
      <c r="C84" s="4"/>
      <c r="D84" s="4"/>
      <c r="E84" s="4"/>
      <c r="F84" s="4"/>
      <c r="G84" s="28">
        <f>$E$53</f>
        <v>0</v>
      </c>
      <c r="H84" s="28"/>
      <c r="I84" s="28"/>
      <c r="J84" s="28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</row>
    <row r="85" spans="1:223" ht="15" customHeight="1" x14ac:dyDescent="0.2">
      <c r="A85" s="4" t="s">
        <v>57</v>
      </c>
      <c r="B85" s="4"/>
      <c r="C85" s="4"/>
      <c r="D85" s="4"/>
      <c r="E85" s="13"/>
      <c r="F85" s="13">
        <f>E$36</f>
        <v>0</v>
      </c>
      <c r="G85" s="36"/>
      <c r="H85" s="13"/>
      <c r="I85" s="13"/>
      <c r="J85" s="36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</row>
    <row r="86" spans="1:223" ht="15" customHeight="1" x14ac:dyDescent="0.2">
      <c r="A86" s="4" t="s">
        <v>22</v>
      </c>
      <c r="B86" s="4"/>
      <c r="C86" s="4"/>
      <c r="D86" s="4"/>
      <c r="E86" s="11">
        <f t="shared" ref="E86:J86" si="14">SUM(E79:E85)</f>
        <v>0</v>
      </c>
      <c r="F86" s="11">
        <f t="shared" si="14"/>
        <v>0</v>
      </c>
      <c r="G86" s="11">
        <f t="shared" si="14"/>
        <v>0</v>
      </c>
      <c r="H86" s="11">
        <f t="shared" si="14"/>
        <v>0</v>
      </c>
      <c r="I86" s="11">
        <f t="shared" si="14"/>
        <v>0</v>
      </c>
      <c r="J86" s="11">
        <f t="shared" si="14"/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</row>
    <row r="87" spans="1:223" ht="15" customHeight="1" x14ac:dyDescent="0.2">
      <c r="A87" s="4" t="s">
        <v>108</v>
      </c>
      <c r="B87" s="4"/>
      <c r="C87" s="4"/>
      <c r="D87" s="4"/>
      <c r="E87" s="4"/>
      <c r="F87" s="28">
        <f>IF(E94&lt;0,E51*E94,E52*E94)</f>
        <v>0</v>
      </c>
      <c r="G87" s="28">
        <f>IF(F94&lt;0,E51*F94,E52*F94)</f>
        <v>0</v>
      </c>
      <c r="H87" s="28">
        <f>IF(G94&lt;0,E51*G94,E52*G94)</f>
        <v>0</v>
      </c>
      <c r="I87" s="28">
        <f>IF(H94&lt;0,E51*H94,E52*H94)</f>
        <v>0</v>
      </c>
      <c r="J87" s="28">
        <f>IF(I94&lt;0,E51*I94,E52*I94)</f>
        <v>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</row>
    <row r="88" spans="1:223" ht="15" customHeight="1" thickBot="1" x14ac:dyDescent="0.25">
      <c r="A88" s="4" t="s">
        <v>23</v>
      </c>
      <c r="B88" s="4"/>
      <c r="C88" s="4"/>
      <c r="D88" s="4"/>
      <c r="E88" s="8">
        <f>E77-E86+E87</f>
        <v>0</v>
      </c>
      <c r="F88" s="8">
        <f>F77-F86+F87</f>
        <v>0</v>
      </c>
      <c r="G88" s="8">
        <f t="shared" ref="G88:J88" si="15">G77-G86+G87</f>
        <v>0</v>
      </c>
      <c r="H88" s="8">
        <f t="shared" si="15"/>
        <v>0</v>
      </c>
      <c r="I88" s="8">
        <f t="shared" si="15"/>
        <v>0</v>
      </c>
      <c r="J88" s="8">
        <f t="shared" si="15"/>
        <v>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</row>
    <row r="89" spans="1:223" ht="15" customHeight="1" thickTop="1" x14ac:dyDescent="0.2">
      <c r="A89" s="4"/>
      <c r="B89" s="4"/>
      <c r="C89" s="4"/>
      <c r="D89" s="4"/>
      <c r="E89" s="4"/>
      <c r="F89" s="4"/>
      <c r="G89" s="9"/>
      <c r="H89" s="9"/>
      <c r="I89" s="9"/>
      <c r="J89" s="9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</row>
    <row r="90" spans="1:223" ht="15" customHeight="1" x14ac:dyDescent="0.2">
      <c r="A90" s="31" t="s">
        <v>109</v>
      </c>
      <c r="B90" s="4"/>
      <c r="C90" s="4"/>
      <c r="D90" s="4"/>
      <c r="E90" s="10" t="s">
        <v>12</v>
      </c>
      <c r="F90" s="10" t="s">
        <v>13</v>
      </c>
      <c r="G90" s="10" t="s">
        <v>14</v>
      </c>
      <c r="H90" s="10" t="s">
        <v>15</v>
      </c>
      <c r="I90" s="10" t="s">
        <v>7</v>
      </c>
      <c r="J90" s="10" t="s">
        <v>16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</row>
    <row r="91" spans="1:223" ht="15" customHeight="1" x14ac:dyDescent="0.2">
      <c r="A91" s="4" t="s">
        <v>110</v>
      </c>
      <c r="B91" s="4"/>
      <c r="C91" s="4"/>
      <c r="D91" s="4"/>
      <c r="E91" s="11">
        <f>$C$48</f>
        <v>0</v>
      </c>
      <c r="F91" s="11">
        <f>E92</f>
        <v>0</v>
      </c>
      <c r="G91" s="11">
        <f>F92</f>
        <v>0</v>
      </c>
      <c r="H91" s="11">
        <f>G92</f>
        <v>0</v>
      </c>
      <c r="I91" s="11">
        <f>H92</f>
        <v>0</v>
      </c>
      <c r="J91" s="11">
        <f>I92</f>
        <v>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</row>
    <row r="92" spans="1:223" ht="15" customHeight="1" x14ac:dyDescent="0.2">
      <c r="A92" s="4" t="s">
        <v>111</v>
      </c>
      <c r="B92" s="4"/>
      <c r="C92" s="4"/>
      <c r="D92" s="4"/>
      <c r="E92" s="12">
        <f t="shared" ref="E92:J92" si="16">E88+E91</f>
        <v>0</v>
      </c>
      <c r="F92" s="12">
        <f t="shared" si="16"/>
        <v>0</v>
      </c>
      <c r="G92" s="12">
        <f t="shared" si="16"/>
        <v>0</v>
      </c>
      <c r="H92" s="12">
        <f t="shared" si="16"/>
        <v>0</v>
      </c>
      <c r="I92" s="12">
        <f t="shared" si="16"/>
        <v>0</v>
      </c>
      <c r="J92" s="12">
        <f t="shared" si="16"/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</row>
    <row r="93" spans="1:223" ht="15" customHeight="1" x14ac:dyDescent="0.2">
      <c r="A93" s="4" t="s">
        <v>24</v>
      </c>
      <c r="B93" s="4"/>
      <c r="C93" s="4"/>
      <c r="D93" s="4"/>
      <c r="E93" s="13">
        <f t="shared" ref="E93:J93" si="17">$C$47</f>
        <v>0</v>
      </c>
      <c r="F93" s="13">
        <f t="shared" si="17"/>
        <v>0</v>
      </c>
      <c r="G93" s="13">
        <f t="shared" si="17"/>
        <v>0</v>
      </c>
      <c r="H93" s="13">
        <f t="shared" si="17"/>
        <v>0</v>
      </c>
      <c r="I93" s="13">
        <f t="shared" si="17"/>
        <v>0</v>
      </c>
      <c r="J93" s="13">
        <f t="shared" si="17"/>
        <v>0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</row>
    <row r="94" spans="1:223" ht="15" customHeight="1" thickBot="1" x14ac:dyDescent="0.25">
      <c r="A94" s="4" t="s">
        <v>112</v>
      </c>
      <c r="B94" s="4"/>
      <c r="C94" s="4"/>
      <c r="D94" s="4"/>
      <c r="E94" s="8">
        <f t="shared" ref="E94:J94" si="18">E92-E93</f>
        <v>0</v>
      </c>
      <c r="F94" s="8">
        <f t="shared" si="18"/>
        <v>0</v>
      </c>
      <c r="G94" s="8">
        <f t="shared" si="18"/>
        <v>0</v>
      </c>
      <c r="H94" s="8">
        <f t="shared" si="18"/>
        <v>0</v>
      </c>
      <c r="I94" s="8">
        <f t="shared" si="18"/>
        <v>0</v>
      </c>
      <c r="J94" s="8">
        <f t="shared" si="18"/>
        <v>0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</row>
    <row r="95" spans="1:223" ht="15" customHeight="1" thickTop="1" thickBot="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</row>
    <row r="96" spans="1:223" ht="15" customHeight="1" thickTop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</row>
    <row r="97" spans="1:223" ht="15" customHeight="1" x14ac:dyDescent="0.2">
      <c r="A97" s="22" t="s">
        <v>113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</row>
    <row r="98" spans="1:223" ht="15" customHeight="1" x14ac:dyDescent="0.2">
      <c r="A98" s="4"/>
      <c r="B98" s="37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</row>
    <row r="99" spans="1:223" ht="15" customHeight="1" x14ac:dyDescent="0.2">
      <c r="A99" s="31" t="s">
        <v>94</v>
      </c>
      <c r="B99" s="4"/>
      <c r="C99" s="38" t="s">
        <v>62</v>
      </c>
      <c r="D99" s="10" t="s">
        <v>25</v>
      </c>
      <c r="E99" s="10" t="s">
        <v>26</v>
      </c>
      <c r="F99" s="10" t="s">
        <v>27</v>
      </c>
      <c r="G99" s="10" t="s">
        <v>28</v>
      </c>
      <c r="H99" s="10" t="s">
        <v>29</v>
      </c>
      <c r="I99" s="10" t="s">
        <v>30</v>
      </c>
      <c r="J99" s="10" t="s">
        <v>31</v>
      </c>
      <c r="K99" s="10" t="s">
        <v>32</v>
      </c>
      <c r="L99" s="10" t="s">
        <v>33</v>
      </c>
      <c r="M99" s="10" t="s">
        <v>34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</row>
    <row r="100" spans="1:223" ht="15" customHeight="1" x14ac:dyDescent="0.2">
      <c r="A100" s="4" t="s">
        <v>114</v>
      </c>
      <c r="B100" s="4"/>
      <c r="C100" s="11">
        <f t="shared" ref="C100:M100" si="19">$B$28/31</f>
        <v>0</v>
      </c>
      <c r="D100" s="11">
        <f t="shared" si="19"/>
        <v>0</v>
      </c>
      <c r="E100" s="11">
        <f t="shared" si="19"/>
        <v>0</v>
      </c>
      <c r="F100" s="11">
        <f t="shared" si="19"/>
        <v>0</v>
      </c>
      <c r="G100" s="11">
        <f t="shared" si="19"/>
        <v>0</v>
      </c>
      <c r="H100" s="11">
        <f t="shared" si="19"/>
        <v>0</v>
      </c>
      <c r="I100" s="11">
        <f t="shared" si="19"/>
        <v>0</v>
      </c>
      <c r="J100" s="11">
        <f t="shared" si="19"/>
        <v>0</v>
      </c>
      <c r="K100" s="11">
        <f t="shared" si="19"/>
        <v>0</v>
      </c>
      <c r="L100" s="11">
        <f t="shared" si="19"/>
        <v>0</v>
      </c>
      <c r="M100" s="11">
        <f t="shared" si="19"/>
        <v>0</v>
      </c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</row>
    <row r="101" spans="1:223" ht="15" customHeight="1" x14ac:dyDescent="0.2">
      <c r="A101" s="4" t="s">
        <v>19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</row>
    <row r="102" spans="1:223" ht="15" customHeight="1" x14ac:dyDescent="0.2">
      <c r="A102" s="4" t="s">
        <v>97</v>
      </c>
      <c r="B102" s="4"/>
      <c r="C102" s="12">
        <f t="shared" ref="C102:M102" si="20">(+$E$62*$C$41)/31</f>
        <v>0</v>
      </c>
      <c r="D102" s="12">
        <f t="shared" si="20"/>
        <v>0</v>
      </c>
      <c r="E102" s="12">
        <f t="shared" si="20"/>
        <v>0</v>
      </c>
      <c r="F102" s="12">
        <f t="shared" si="20"/>
        <v>0</v>
      </c>
      <c r="G102" s="12">
        <f t="shared" si="20"/>
        <v>0</v>
      </c>
      <c r="H102" s="12">
        <f t="shared" si="20"/>
        <v>0</v>
      </c>
      <c r="I102" s="12">
        <f t="shared" si="20"/>
        <v>0</v>
      </c>
      <c r="J102" s="12">
        <f t="shared" si="20"/>
        <v>0</v>
      </c>
      <c r="K102" s="12">
        <f t="shared" si="20"/>
        <v>0</v>
      </c>
      <c r="L102" s="12">
        <f t="shared" si="20"/>
        <v>0</v>
      </c>
      <c r="M102" s="12">
        <f t="shared" si="20"/>
        <v>0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</row>
    <row r="103" spans="1:223" ht="15" customHeight="1" x14ac:dyDescent="0.2">
      <c r="A103" s="4" t="s">
        <v>98</v>
      </c>
      <c r="B103" s="4"/>
      <c r="C103" s="28">
        <f t="shared" ref="C103:M103" si="21">(+$D$62*$C$42)/31</f>
        <v>0</v>
      </c>
      <c r="D103" s="28">
        <f t="shared" si="21"/>
        <v>0</v>
      </c>
      <c r="E103" s="28">
        <f t="shared" si="21"/>
        <v>0</v>
      </c>
      <c r="F103" s="28">
        <f t="shared" si="21"/>
        <v>0</v>
      </c>
      <c r="G103" s="28">
        <f t="shared" si="21"/>
        <v>0</v>
      </c>
      <c r="H103" s="28">
        <f t="shared" si="21"/>
        <v>0</v>
      </c>
      <c r="I103" s="28">
        <f t="shared" si="21"/>
        <v>0</v>
      </c>
      <c r="J103" s="28">
        <f t="shared" si="21"/>
        <v>0</v>
      </c>
      <c r="K103" s="28">
        <f t="shared" si="21"/>
        <v>0</v>
      </c>
      <c r="L103" s="28">
        <f t="shared" si="21"/>
        <v>0</v>
      </c>
      <c r="M103" s="28">
        <f t="shared" si="21"/>
        <v>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</row>
    <row r="104" spans="1:223" ht="15" customHeight="1" x14ac:dyDescent="0.2">
      <c r="A104" s="4" t="s">
        <v>99</v>
      </c>
      <c r="B104" s="4"/>
      <c r="C104" s="13">
        <f t="shared" ref="C104:M104" si="22">(+$C$62*$C$43)/30</f>
        <v>0</v>
      </c>
      <c r="D104" s="13">
        <f t="shared" si="22"/>
        <v>0</v>
      </c>
      <c r="E104" s="13">
        <f t="shared" si="22"/>
        <v>0</v>
      </c>
      <c r="F104" s="13">
        <f t="shared" si="22"/>
        <v>0</v>
      </c>
      <c r="G104" s="13">
        <f t="shared" si="22"/>
        <v>0</v>
      </c>
      <c r="H104" s="13">
        <f t="shared" si="22"/>
        <v>0</v>
      </c>
      <c r="I104" s="13">
        <f t="shared" si="22"/>
        <v>0</v>
      </c>
      <c r="J104" s="13">
        <f t="shared" si="22"/>
        <v>0</v>
      </c>
      <c r="K104" s="13">
        <f t="shared" si="22"/>
        <v>0</v>
      </c>
      <c r="L104" s="13">
        <f t="shared" si="22"/>
        <v>0</v>
      </c>
      <c r="M104" s="13">
        <f t="shared" si="22"/>
        <v>0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</row>
    <row r="105" spans="1:223" ht="15" customHeight="1" thickBot="1" x14ac:dyDescent="0.25">
      <c r="A105" s="4" t="s">
        <v>20</v>
      </c>
      <c r="B105" s="4"/>
      <c r="C105" s="8">
        <f t="shared" ref="C105:M105" si="23">SUM(C102:C104)</f>
        <v>0</v>
      </c>
      <c r="D105" s="8">
        <f t="shared" si="23"/>
        <v>0</v>
      </c>
      <c r="E105" s="8">
        <f t="shared" si="23"/>
        <v>0</v>
      </c>
      <c r="F105" s="8">
        <f t="shared" si="23"/>
        <v>0</v>
      </c>
      <c r="G105" s="8">
        <f t="shared" si="23"/>
        <v>0</v>
      </c>
      <c r="H105" s="8">
        <f t="shared" si="23"/>
        <v>0</v>
      </c>
      <c r="I105" s="8">
        <f t="shared" si="23"/>
        <v>0</v>
      </c>
      <c r="J105" s="8">
        <f t="shared" si="23"/>
        <v>0</v>
      </c>
      <c r="K105" s="8">
        <f t="shared" si="23"/>
        <v>0</v>
      </c>
      <c r="L105" s="8">
        <f t="shared" si="23"/>
        <v>0</v>
      </c>
      <c r="M105" s="8">
        <f t="shared" si="23"/>
        <v>0</v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</row>
    <row r="106" spans="1:223" ht="15" customHeight="1" thickTop="1" x14ac:dyDescent="0.2">
      <c r="A106" s="4"/>
      <c r="B106" s="4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</row>
    <row r="107" spans="1:223" ht="15" customHeight="1" x14ac:dyDescent="0.2">
      <c r="A107" s="31" t="s">
        <v>100</v>
      </c>
      <c r="B107" s="4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</row>
    <row r="108" spans="1:223" ht="15" customHeight="1" x14ac:dyDescent="0.2">
      <c r="A108" s="4" t="s">
        <v>55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</row>
    <row r="109" spans="1:223" ht="15" customHeight="1" x14ac:dyDescent="0.2">
      <c r="A109" s="4" t="s">
        <v>101</v>
      </c>
      <c r="B109" s="4"/>
      <c r="C109" s="4"/>
      <c r="D109" s="4"/>
      <c r="E109" s="4"/>
      <c r="F109" s="4"/>
      <c r="G109" s="28">
        <f>E72</f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</row>
    <row r="110" spans="1:223" ht="15" customHeight="1" x14ac:dyDescent="0.2">
      <c r="A110" s="4" t="s">
        <v>102</v>
      </c>
      <c r="B110" s="4"/>
      <c r="C110" s="33"/>
      <c r="D110" s="33"/>
      <c r="E110" s="33"/>
      <c r="F110" s="33"/>
      <c r="G110" s="13">
        <f>E73</f>
        <v>0</v>
      </c>
      <c r="H110" s="33"/>
      <c r="I110" s="33"/>
      <c r="J110" s="33"/>
      <c r="K110" s="33"/>
      <c r="L110" s="33"/>
      <c r="M110" s="33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</row>
    <row r="111" spans="1:223" ht="15" customHeight="1" thickBot="1" x14ac:dyDescent="0.25">
      <c r="A111" s="4" t="s">
        <v>58</v>
      </c>
      <c r="B111" s="4"/>
      <c r="C111" s="39">
        <f t="shared" ref="C111:M111" si="24">SUM(C109:C110)</f>
        <v>0</v>
      </c>
      <c r="D111" s="39">
        <f t="shared" si="24"/>
        <v>0</v>
      </c>
      <c r="E111" s="39">
        <f t="shared" si="24"/>
        <v>0</v>
      </c>
      <c r="F111" s="39">
        <f t="shared" si="24"/>
        <v>0</v>
      </c>
      <c r="G111" s="39">
        <f t="shared" si="24"/>
        <v>0</v>
      </c>
      <c r="H111" s="39">
        <f t="shared" si="24"/>
        <v>0</v>
      </c>
      <c r="I111" s="39">
        <f t="shared" si="24"/>
        <v>0</v>
      </c>
      <c r="J111" s="39">
        <f t="shared" si="24"/>
        <v>0</v>
      </c>
      <c r="K111" s="39">
        <f t="shared" si="24"/>
        <v>0</v>
      </c>
      <c r="L111" s="39">
        <f t="shared" si="24"/>
        <v>0</v>
      </c>
      <c r="M111" s="39">
        <f t="shared" si="24"/>
        <v>0</v>
      </c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</row>
    <row r="112" spans="1:223" ht="15" customHeight="1" thickTop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</row>
    <row r="113" spans="1:223" ht="15" customHeight="1" x14ac:dyDescent="0.2">
      <c r="A113" s="31" t="s">
        <v>103</v>
      </c>
      <c r="B113" s="4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</row>
    <row r="114" spans="1:223" ht="15" customHeight="1" x14ac:dyDescent="0.2">
      <c r="A114" s="4" t="s">
        <v>104</v>
      </c>
      <c r="B114" s="4"/>
      <c r="C114" s="11">
        <f t="shared" ref="C114:M114" si="25">C105</f>
        <v>0</v>
      </c>
      <c r="D114" s="11">
        <f t="shared" si="25"/>
        <v>0</v>
      </c>
      <c r="E114" s="11">
        <f t="shared" si="25"/>
        <v>0</v>
      </c>
      <c r="F114" s="11">
        <f t="shared" si="25"/>
        <v>0</v>
      </c>
      <c r="G114" s="11">
        <f t="shared" si="25"/>
        <v>0</v>
      </c>
      <c r="H114" s="11">
        <f t="shared" si="25"/>
        <v>0</v>
      </c>
      <c r="I114" s="11">
        <f t="shared" si="25"/>
        <v>0</v>
      </c>
      <c r="J114" s="11">
        <f t="shared" si="25"/>
        <v>0</v>
      </c>
      <c r="K114" s="11">
        <f t="shared" si="25"/>
        <v>0</v>
      </c>
      <c r="L114" s="11">
        <f t="shared" si="25"/>
        <v>0</v>
      </c>
      <c r="M114" s="11">
        <f t="shared" si="25"/>
        <v>0</v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</row>
    <row r="115" spans="1:223" ht="15" customHeight="1" x14ac:dyDescent="0.2">
      <c r="A115" s="4" t="s">
        <v>21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</row>
    <row r="116" spans="1:223" ht="15" customHeight="1" x14ac:dyDescent="0.2">
      <c r="A116" s="4" t="s">
        <v>56</v>
      </c>
      <c r="B116" s="4"/>
      <c r="C116" s="4"/>
      <c r="D116" s="4"/>
      <c r="E116" s="4"/>
      <c r="F116" s="4"/>
      <c r="G116" s="12">
        <f>G111</f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</row>
    <row r="117" spans="1:223" ht="15" customHeight="1" x14ac:dyDescent="0.2">
      <c r="A117" s="4" t="s">
        <v>60</v>
      </c>
      <c r="B117" s="4"/>
      <c r="C117" s="12">
        <f>E29/2</f>
        <v>0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</row>
    <row r="118" spans="1:223" ht="15" customHeight="1" x14ac:dyDescent="0.2">
      <c r="A118" s="4" t="s">
        <v>105</v>
      </c>
      <c r="B118" s="4"/>
      <c r="C118" s="28">
        <f>$E$31/2</f>
        <v>0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</row>
    <row r="119" spans="1:223" ht="15" customHeight="1" x14ac:dyDescent="0.2">
      <c r="A119" s="4" t="s">
        <v>106</v>
      </c>
      <c r="B119" s="4"/>
      <c r="C119" s="28">
        <f>$E$32</f>
        <v>0</v>
      </c>
      <c r="D119" s="4"/>
      <c r="E119" s="4"/>
      <c r="F119" s="4"/>
      <c r="G119" s="4"/>
      <c r="H119" s="4"/>
      <c r="I119" s="4"/>
      <c r="J119" s="4"/>
      <c r="K119" s="4"/>
      <c r="L119" s="4"/>
      <c r="M119" s="28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</row>
    <row r="120" spans="1:223" ht="15" customHeight="1" x14ac:dyDescent="0.2">
      <c r="A120" s="4" t="s">
        <v>107</v>
      </c>
      <c r="B120" s="4"/>
      <c r="C120" s="28">
        <f t="shared" ref="C120:M120" si="26">$E$33/31</f>
        <v>0</v>
      </c>
      <c r="D120" s="12">
        <f t="shared" si="26"/>
        <v>0</v>
      </c>
      <c r="E120" s="12">
        <f t="shared" si="26"/>
        <v>0</v>
      </c>
      <c r="F120" s="12">
        <f t="shared" si="26"/>
        <v>0</v>
      </c>
      <c r="G120" s="28">
        <f t="shared" si="26"/>
        <v>0</v>
      </c>
      <c r="H120" s="12">
        <f t="shared" si="26"/>
        <v>0</v>
      </c>
      <c r="I120" s="12">
        <f t="shared" si="26"/>
        <v>0</v>
      </c>
      <c r="J120" s="12">
        <f t="shared" si="26"/>
        <v>0</v>
      </c>
      <c r="K120" s="12">
        <f t="shared" si="26"/>
        <v>0</v>
      </c>
      <c r="L120" s="12">
        <f t="shared" si="26"/>
        <v>0</v>
      </c>
      <c r="M120" s="12">
        <f t="shared" si="26"/>
        <v>0</v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</row>
    <row r="121" spans="1:223" ht="15" customHeight="1" x14ac:dyDescent="0.2">
      <c r="A121" s="4" t="s">
        <v>59</v>
      </c>
      <c r="B121" s="4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</row>
    <row r="122" spans="1:223" ht="15" customHeight="1" x14ac:dyDescent="0.2">
      <c r="A122" s="4" t="s">
        <v>22</v>
      </c>
      <c r="B122" s="4"/>
      <c r="C122" s="11">
        <f t="shared" ref="C122:M122" si="27">SUM(C116:C121)</f>
        <v>0</v>
      </c>
      <c r="D122" s="11">
        <f t="shared" si="27"/>
        <v>0</v>
      </c>
      <c r="E122" s="11">
        <f t="shared" si="27"/>
        <v>0</v>
      </c>
      <c r="F122" s="11">
        <f t="shared" si="27"/>
        <v>0</v>
      </c>
      <c r="G122" s="11">
        <f t="shared" si="27"/>
        <v>0</v>
      </c>
      <c r="H122" s="11">
        <f t="shared" si="27"/>
        <v>0</v>
      </c>
      <c r="I122" s="11">
        <f t="shared" si="27"/>
        <v>0</v>
      </c>
      <c r="J122" s="11">
        <f t="shared" si="27"/>
        <v>0</v>
      </c>
      <c r="K122" s="11">
        <f t="shared" si="27"/>
        <v>0</v>
      </c>
      <c r="L122" s="11">
        <f t="shared" si="27"/>
        <v>0</v>
      </c>
      <c r="M122" s="11">
        <f t="shared" si="27"/>
        <v>0</v>
      </c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</row>
    <row r="123" spans="1:223" ht="15" customHeight="1" thickBot="1" x14ac:dyDescent="0.25">
      <c r="A123" s="4" t="s">
        <v>23</v>
      </c>
      <c r="B123" s="4"/>
      <c r="C123" s="41">
        <f t="shared" ref="C123:M123" si="28">C114-C122</f>
        <v>0</v>
      </c>
      <c r="D123" s="41">
        <f t="shared" si="28"/>
        <v>0</v>
      </c>
      <c r="E123" s="41">
        <f t="shared" si="28"/>
        <v>0</v>
      </c>
      <c r="F123" s="41">
        <f t="shared" si="28"/>
        <v>0</v>
      </c>
      <c r="G123" s="41">
        <f t="shared" si="28"/>
        <v>0</v>
      </c>
      <c r="H123" s="41">
        <f t="shared" si="28"/>
        <v>0</v>
      </c>
      <c r="I123" s="41">
        <f t="shared" si="28"/>
        <v>0</v>
      </c>
      <c r="J123" s="41">
        <f t="shared" si="28"/>
        <v>0</v>
      </c>
      <c r="K123" s="41">
        <f t="shared" si="28"/>
        <v>0</v>
      </c>
      <c r="L123" s="41">
        <f t="shared" si="28"/>
        <v>0</v>
      </c>
      <c r="M123" s="41">
        <f t="shared" si="28"/>
        <v>0</v>
      </c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</row>
    <row r="124" spans="1:223" ht="15" customHeight="1" thickTop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</row>
    <row r="125" spans="1:223" ht="15" customHeight="1" x14ac:dyDescent="0.2">
      <c r="A125" s="31" t="s">
        <v>109</v>
      </c>
      <c r="B125" s="4"/>
      <c r="C125" s="4"/>
      <c r="D125" s="9"/>
      <c r="E125" s="40"/>
      <c r="F125" s="40"/>
      <c r="G125" s="40"/>
      <c r="H125" s="40"/>
      <c r="I125" s="40"/>
      <c r="J125" s="40"/>
      <c r="K125" s="40"/>
      <c r="L125" s="40"/>
      <c r="M125" s="40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</row>
    <row r="126" spans="1:223" ht="15" customHeight="1" x14ac:dyDescent="0.2">
      <c r="A126" s="4" t="s">
        <v>110</v>
      </c>
      <c r="B126" s="4"/>
      <c r="C126" s="11">
        <f>C48</f>
        <v>0</v>
      </c>
      <c r="D126" s="11">
        <f t="shared" ref="D126:M126" si="29">C127</f>
        <v>0</v>
      </c>
      <c r="E126" s="11">
        <f t="shared" si="29"/>
        <v>0</v>
      </c>
      <c r="F126" s="11">
        <f t="shared" si="29"/>
        <v>0</v>
      </c>
      <c r="G126" s="11">
        <f t="shared" si="29"/>
        <v>0</v>
      </c>
      <c r="H126" s="11">
        <f t="shared" si="29"/>
        <v>0</v>
      </c>
      <c r="I126" s="11">
        <f t="shared" si="29"/>
        <v>0</v>
      </c>
      <c r="J126" s="11">
        <f t="shared" si="29"/>
        <v>0</v>
      </c>
      <c r="K126" s="11">
        <f t="shared" si="29"/>
        <v>0</v>
      </c>
      <c r="L126" s="11">
        <f t="shared" si="29"/>
        <v>0</v>
      </c>
      <c r="M126" s="11">
        <f t="shared" si="29"/>
        <v>0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</row>
    <row r="127" spans="1:223" ht="15" customHeight="1" x14ac:dyDescent="0.2">
      <c r="A127" s="4" t="s">
        <v>111</v>
      </c>
      <c r="B127" s="4"/>
      <c r="C127" s="12">
        <f t="shared" ref="C127:M127" si="30">C123+C126</f>
        <v>0</v>
      </c>
      <c r="D127" s="12">
        <f t="shared" si="30"/>
        <v>0</v>
      </c>
      <c r="E127" s="12">
        <f t="shared" si="30"/>
        <v>0</v>
      </c>
      <c r="F127" s="12">
        <f t="shared" si="30"/>
        <v>0</v>
      </c>
      <c r="G127" s="12">
        <f t="shared" si="30"/>
        <v>0</v>
      </c>
      <c r="H127" s="12">
        <f t="shared" si="30"/>
        <v>0</v>
      </c>
      <c r="I127" s="12">
        <f t="shared" si="30"/>
        <v>0</v>
      </c>
      <c r="J127" s="12">
        <f t="shared" si="30"/>
        <v>0</v>
      </c>
      <c r="K127" s="12">
        <f t="shared" si="30"/>
        <v>0</v>
      </c>
      <c r="L127" s="12">
        <f t="shared" si="30"/>
        <v>0</v>
      </c>
      <c r="M127" s="12">
        <f t="shared" si="30"/>
        <v>0</v>
      </c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</row>
    <row r="128" spans="1:223" ht="15" customHeight="1" x14ac:dyDescent="0.2">
      <c r="A128" s="4" t="s">
        <v>24</v>
      </c>
      <c r="B128" s="4"/>
      <c r="C128" s="13">
        <f t="shared" ref="C128:M128" si="31">$C$47</f>
        <v>0</v>
      </c>
      <c r="D128" s="13">
        <f t="shared" si="31"/>
        <v>0</v>
      </c>
      <c r="E128" s="13">
        <f t="shared" si="31"/>
        <v>0</v>
      </c>
      <c r="F128" s="13">
        <f t="shared" si="31"/>
        <v>0</v>
      </c>
      <c r="G128" s="13">
        <f t="shared" si="31"/>
        <v>0</v>
      </c>
      <c r="H128" s="13">
        <f t="shared" si="31"/>
        <v>0</v>
      </c>
      <c r="I128" s="13">
        <f t="shared" si="31"/>
        <v>0</v>
      </c>
      <c r="J128" s="13">
        <f t="shared" si="31"/>
        <v>0</v>
      </c>
      <c r="K128" s="13">
        <f t="shared" si="31"/>
        <v>0</v>
      </c>
      <c r="L128" s="13">
        <f t="shared" si="31"/>
        <v>0</v>
      </c>
      <c r="M128" s="13">
        <f t="shared" si="31"/>
        <v>0</v>
      </c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</row>
    <row r="129" spans="1:223" ht="15" customHeight="1" thickBot="1" x14ac:dyDescent="0.25">
      <c r="A129" s="4" t="s">
        <v>112</v>
      </c>
      <c r="B129" s="4"/>
      <c r="C129" s="8">
        <f t="shared" ref="C129:M129" si="32">C127-C128</f>
        <v>0</v>
      </c>
      <c r="D129" s="8">
        <f t="shared" si="32"/>
        <v>0</v>
      </c>
      <c r="E129" s="8">
        <f t="shared" si="32"/>
        <v>0</v>
      </c>
      <c r="F129" s="8">
        <f t="shared" si="32"/>
        <v>0</v>
      </c>
      <c r="G129" s="8">
        <f t="shared" si="32"/>
        <v>0</v>
      </c>
      <c r="H129" s="8">
        <f t="shared" si="32"/>
        <v>0</v>
      </c>
      <c r="I129" s="8">
        <f t="shared" si="32"/>
        <v>0</v>
      </c>
      <c r="J129" s="8">
        <f t="shared" si="32"/>
        <v>0</v>
      </c>
      <c r="K129" s="8">
        <f t="shared" si="32"/>
        <v>0</v>
      </c>
      <c r="L129" s="8">
        <f t="shared" si="32"/>
        <v>0</v>
      </c>
      <c r="M129" s="8">
        <f t="shared" si="32"/>
        <v>0</v>
      </c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</row>
    <row r="130" spans="1:223" ht="15" customHeight="1" thickTop="1" x14ac:dyDescent="0.2">
      <c r="A130" s="4"/>
      <c r="B130" s="4"/>
      <c r="C130" s="38" t="s">
        <v>62</v>
      </c>
      <c r="D130" s="10" t="s">
        <v>25</v>
      </c>
      <c r="E130" s="10" t="s">
        <v>26</v>
      </c>
      <c r="F130" s="10" t="s">
        <v>27</v>
      </c>
      <c r="G130" s="10" t="s">
        <v>28</v>
      </c>
      <c r="H130" s="10" t="s">
        <v>29</v>
      </c>
      <c r="I130" s="10" t="s">
        <v>30</v>
      </c>
      <c r="J130" s="10" t="s">
        <v>31</v>
      </c>
      <c r="K130" s="10" t="s">
        <v>32</v>
      </c>
      <c r="L130" s="10" t="s">
        <v>33</v>
      </c>
      <c r="M130" s="10" t="s">
        <v>34</v>
      </c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</row>
    <row r="131" spans="1:223" ht="15" customHeight="1" x14ac:dyDescent="0.2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</row>
    <row r="132" spans="1:223" ht="1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</row>
    <row r="133" spans="1:223" ht="15" customHeight="1" x14ac:dyDescent="0.2">
      <c r="A133" s="22" t="s">
        <v>115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</row>
    <row r="134" spans="1:223" ht="15" customHeight="1" x14ac:dyDescent="0.2">
      <c r="A134" s="4"/>
      <c r="B134" s="9"/>
      <c r="C134" s="43" t="s">
        <v>63</v>
      </c>
      <c r="D134" s="40" t="s">
        <v>35</v>
      </c>
      <c r="E134" s="40" t="s">
        <v>36</v>
      </c>
      <c r="F134" s="40" t="s">
        <v>37</v>
      </c>
      <c r="G134" s="40" t="s">
        <v>38</v>
      </c>
      <c r="H134" s="40" t="s">
        <v>39</v>
      </c>
      <c r="I134" s="40" t="s">
        <v>40</v>
      </c>
      <c r="J134" s="40" t="s">
        <v>41</v>
      </c>
      <c r="K134" s="40" t="s">
        <v>42</v>
      </c>
      <c r="L134" s="40" t="s">
        <v>43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</row>
    <row r="135" spans="1:223" ht="15" customHeight="1" x14ac:dyDescent="0.2">
      <c r="A135" s="31" t="s">
        <v>94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</row>
    <row r="136" spans="1:223" ht="15" customHeight="1" x14ac:dyDescent="0.2">
      <c r="A136" s="4" t="s">
        <v>114</v>
      </c>
      <c r="B136" s="4"/>
      <c r="C136" s="11">
        <f t="shared" ref="C136:L136" si="33">$B$28/31</f>
        <v>0</v>
      </c>
      <c r="D136" s="11">
        <f t="shared" si="33"/>
        <v>0</v>
      </c>
      <c r="E136" s="11">
        <f t="shared" si="33"/>
        <v>0</v>
      </c>
      <c r="F136" s="11">
        <f t="shared" si="33"/>
        <v>0</v>
      </c>
      <c r="G136" s="11">
        <f t="shared" si="33"/>
        <v>0</v>
      </c>
      <c r="H136" s="11">
        <f t="shared" si="33"/>
        <v>0</v>
      </c>
      <c r="I136" s="11">
        <f t="shared" si="33"/>
        <v>0</v>
      </c>
      <c r="J136" s="11">
        <f t="shared" si="33"/>
        <v>0</v>
      </c>
      <c r="K136" s="11">
        <f t="shared" si="33"/>
        <v>0</v>
      </c>
      <c r="L136" s="11">
        <f t="shared" si="33"/>
        <v>0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</row>
    <row r="137" spans="1:223" ht="15" customHeight="1" x14ac:dyDescent="0.2">
      <c r="A137" s="4" t="s">
        <v>19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</row>
    <row r="138" spans="1:223" ht="15" customHeight="1" x14ac:dyDescent="0.2">
      <c r="A138" s="4" t="s">
        <v>97</v>
      </c>
      <c r="B138" s="4"/>
      <c r="C138" s="12">
        <f t="shared" ref="C138:L138" si="34">(+$E$62*$C$41)/31</f>
        <v>0</v>
      </c>
      <c r="D138" s="12">
        <f t="shared" si="34"/>
        <v>0</v>
      </c>
      <c r="E138" s="12">
        <f t="shared" si="34"/>
        <v>0</v>
      </c>
      <c r="F138" s="12">
        <f t="shared" si="34"/>
        <v>0</v>
      </c>
      <c r="G138" s="12">
        <f t="shared" si="34"/>
        <v>0</v>
      </c>
      <c r="H138" s="12">
        <f t="shared" si="34"/>
        <v>0</v>
      </c>
      <c r="I138" s="12">
        <f t="shared" si="34"/>
        <v>0</v>
      </c>
      <c r="J138" s="12">
        <f t="shared" si="34"/>
        <v>0</v>
      </c>
      <c r="K138" s="12">
        <f t="shared" si="34"/>
        <v>0</v>
      </c>
      <c r="L138" s="12">
        <f t="shared" si="34"/>
        <v>0</v>
      </c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</row>
    <row r="139" spans="1:223" ht="15" customHeight="1" x14ac:dyDescent="0.2">
      <c r="A139" s="4" t="s">
        <v>98</v>
      </c>
      <c r="B139" s="4"/>
      <c r="C139" s="28">
        <f t="shared" ref="C139:L139" si="35">(+$D$62*$C$42)/31</f>
        <v>0</v>
      </c>
      <c r="D139" s="28">
        <f t="shared" si="35"/>
        <v>0</v>
      </c>
      <c r="E139" s="28">
        <f t="shared" si="35"/>
        <v>0</v>
      </c>
      <c r="F139" s="28">
        <f t="shared" si="35"/>
        <v>0</v>
      </c>
      <c r="G139" s="28">
        <f t="shared" si="35"/>
        <v>0</v>
      </c>
      <c r="H139" s="28">
        <f t="shared" si="35"/>
        <v>0</v>
      </c>
      <c r="I139" s="28">
        <f t="shared" si="35"/>
        <v>0</v>
      </c>
      <c r="J139" s="28">
        <f t="shared" si="35"/>
        <v>0</v>
      </c>
      <c r="K139" s="28">
        <f t="shared" si="35"/>
        <v>0</v>
      </c>
      <c r="L139" s="28">
        <f t="shared" si="35"/>
        <v>0</v>
      </c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</row>
    <row r="140" spans="1:223" ht="15" customHeight="1" x14ac:dyDescent="0.2">
      <c r="A140" s="4" t="s">
        <v>99</v>
      </c>
      <c r="B140" s="4"/>
      <c r="C140" s="13">
        <f t="shared" ref="C140:L140" si="36">(+$C$62*$C$43)/30</f>
        <v>0</v>
      </c>
      <c r="D140" s="13">
        <f t="shared" si="36"/>
        <v>0</v>
      </c>
      <c r="E140" s="13">
        <f t="shared" si="36"/>
        <v>0</v>
      </c>
      <c r="F140" s="13">
        <f t="shared" si="36"/>
        <v>0</v>
      </c>
      <c r="G140" s="13">
        <f t="shared" si="36"/>
        <v>0</v>
      </c>
      <c r="H140" s="13">
        <f t="shared" si="36"/>
        <v>0</v>
      </c>
      <c r="I140" s="13">
        <f t="shared" si="36"/>
        <v>0</v>
      </c>
      <c r="J140" s="13">
        <f t="shared" si="36"/>
        <v>0</v>
      </c>
      <c r="K140" s="13">
        <f t="shared" si="36"/>
        <v>0</v>
      </c>
      <c r="L140" s="13">
        <f t="shared" si="36"/>
        <v>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</row>
    <row r="141" spans="1:223" ht="15" customHeight="1" thickBot="1" x14ac:dyDescent="0.25">
      <c r="A141" s="4" t="s">
        <v>20</v>
      </c>
      <c r="B141" s="4"/>
      <c r="C141" s="8">
        <f t="shared" ref="C141:L141" si="37">SUM(C138:C140)</f>
        <v>0</v>
      </c>
      <c r="D141" s="8">
        <f t="shared" si="37"/>
        <v>0</v>
      </c>
      <c r="E141" s="8">
        <f t="shared" si="37"/>
        <v>0</v>
      </c>
      <c r="F141" s="8">
        <f t="shared" si="37"/>
        <v>0</v>
      </c>
      <c r="G141" s="8">
        <f t="shared" si="37"/>
        <v>0</v>
      </c>
      <c r="H141" s="8">
        <f t="shared" si="37"/>
        <v>0</v>
      </c>
      <c r="I141" s="8">
        <f t="shared" si="37"/>
        <v>0</v>
      </c>
      <c r="J141" s="8">
        <f t="shared" si="37"/>
        <v>0</v>
      </c>
      <c r="K141" s="8">
        <f t="shared" si="37"/>
        <v>0</v>
      </c>
      <c r="L141" s="8">
        <f t="shared" si="37"/>
        <v>0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</row>
    <row r="142" spans="1:223" ht="15" customHeight="1" thickTop="1" x14ac:dyDescent="0.2">
      <c r="A142" s="4"/>
      <c r="B142" s="4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</row>
    <row r="143" spans="1:223" ht="15" customHeight="1" x14ac:dyDescent="0.2">
      <c r="A143" s="31" t="s">
        <v>100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</row>
    <row r="144" spans="1:223" ht="15" customHeight="1" x14ac:dyDescent="0.2">
      <c r="A144" s="4" t="s">
        <v>55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</row>
    <row r="145" spans="1:223" ht="15" customHeight="1" x14ac:dyDescent="0.2">
      <c r="A145" s="4" t="s">
        <v>101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</row>
    <row r="146" spans="1:223" ht="15" customHeight="1" x14ac:dyDescent="0.2">
      <c r="A146" s="4" t="s">
        <v>102</v>
      </c>
      <c r="B146" s="4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</row>
    <row r="147" spans="1:223" ht="15" customHeight="1" thickBot="1" x14ac:dyDescent="0.25">
      <c r="A147" s="4" t="s">
        <v>58</v>
      </c>
      <c r="B147" s="4"/>
      <c r="C147" s="39">
        <f t="shared" ref="C147:L147" si="38">SUM(C145:C146)</f>
        <v>0</v>
      </c>
      <c r="D147" s="39">
        <f t="shared" si="38"/>
        <v>0</v>
      </c>
      <c r="E147" s="39">
        <f t="shared" si="38"/>
        <v>0</v>
      </c>
      <c r="F147" s="39">
        <f t="shared" si="38"/>
        <v>0</v>
      </c>
      <c r="G147" s="39">
        <f t="shared" si="38"/>
        <v>0</v>
      </c>
      <c r="H147" s="39">
        <f t="shared" si="38"/>
        <v>0</v>
      </c>
      <c r="I147" s="39">
        <f t="shared" si="38"/>
        <v>0</v>
      </c>
      <c r="J147" s="39">
        <f t="shared" si="38"/>
        <v>0</v>
      </c>
      <c r="K147" s="39">
        <f t="shared" si="38"/>
        <v>0</v>
      </c>
      <c r="L147" s="39">
        <f t="shared" si="38"/>
        <v>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</row>
    <row r="148" spans="1:223" ht="15" customHeight="1" thickTop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</row>
    <row r="149" spans="1:223" ht="15" customHeight="1" x14ac:dyDescent="0.2">
      <c r="A149" s="31" t="s">
        <v>103</v>
      </c>
      <c r="B149" s="4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</row>
    <row r="150" spans="1:223" ht="15" customHeight="1" x14ac:dyDescent="0.2">
      <c r="A150" s="4" t="s">
        <v>104</v>
      </c>
      <c r="B150" s="4"/>
      <c r="C150" s="11">
        <f t="shared" ref="C150:L150" si="39">C141</f>
        <v>0</v>
      </c>
      <c r="D150" s="11">
        <f t="shared" si="39"/>
        <v>0</v>
      </c>
      <c r="E150" s="11">
        <f t="shared" si="39"/>
        <v>0</v>
      </c>
      <c r="F150" s="11">
        <f t="shared" si="39"/>
        <v>0</v>
      </c>
      <c r="G150" s="11">
        <f t="shared" si="39"/>
        <v>0</v>
      </c>
      <c r="H150" s="11">
        <f t="shared" si="39"/>
        <v>0</v>
      </c>
      <c r="I150" s="11">
        <f t="shared" si="39"/>
        <v>0</v>
      </c>
      <c r="J150" s="11">
        <f t="shared" si="39"/>
        <v>0</v>
      </c>
      <c r="K150" s="11">
        <f t="shared" si="39"/>
        <v>0</v>
      </c>
      <c r="L150" s="11">
        <f t="shared" si="39"/>
        <v>0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</row>
    <row r="151" spans="1:223" ht="15" customHeight="1" x14ac:dyDescent="0.2">
      <c r="A151" s="4" t="s">
        <v>21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</row>
    <row r="152" spans="1:223" ht="15" customHeight="1" x14ac:dyDescent="0.2">
      <c r="A152" s="4" t="s">
        <v>56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</row>
    <row r="153" spans="1:223" ht="15" customHeight="1" x14ac:dyDescent="0.2">
      <c r="A153" s="4" t="s">
        <v>60</v>
      </c>
      <c r="B153" s="4"/>
      <c r="C153" s="4"/>
      <c r="D153" s="4"/>
      <c r="E153" s="4"/>
      <c r="F153" s="12">
        <f>E29/2</f>
        <v>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</row>
    <row r="154" spans="1:223" ht="15" customHeight="1" x14ac:dyDescent="0.2">
      <c r="A154" s="4" t="s">
        <v>105</v>
      </c>
      <c r="B154" s="4"/>
      <c r="C154" s="4"/>
      <c r="D154" s="4"/>
      <c r="E154" s="4"/>
      <c r="F154" s="28">
        <f>$E$31/2</f>
        <v>0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</row>
    <row r="155" spans="1:223" ht="15" customHeight="1" x14ac:dyDescent="0.2">
      <c r="A155" s="4" t="s">
        <v>106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</row>
    <row r="156" spans="1:223" ht="15" customHeight="1" x14ac:dyDescent="0.2">
      <c r="A156" s="4" t="s">
        <v>107</v>
      </c>
      <c r="B156" s="4"/>
      <c r="C156" s="12">
        <f t="shared" ref="C156:L156" si="40">$E$33/31</f>
        <v>0</v>
      </c>
      <c r="D156" s="12">
        <f t="shared" si="40"/>
        <v>0</v>
      </c>
      <c r="E156" s="12">
        <f t="shared" si="40"/>
        <v>0</v>
      </c>
      <c r="F156" s="28">
        <f t="shared" si="40"/>
        <v>0</v>
      </c>
      <c r="G156" s="12">
        <f t="shared" si="40"/>
        <v>0</v>
      </c>
      <c r="H156" s="12">
        <f t="shared" si="40"/>
        <v>0</v>
      </c>
      <c r="I156" s="12">
        <f t="shared" si="40"/>
        <v>0</v>
      </c>
      <c r="J156" s="12">
        <f t="shared" si="40"/>
        <v>0</v>
      </c>
      <c r="K156" s="12">
        <f t="shared" si="40"/>
        <v>0</v>
      </c>
      <c r="L156" s="12">
        <f t="shared" si="40"/>
        <v>0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</row>
    <row r="157" spans="1:223" ht="15" customHeight="1" x14ac:dyDescent="0.2">
      <c r="A157" s="4" t="s">
        <v>59</v>
      </c>
      <c r="B157" s="4"/>
      <c r="C157" s="33"/>
      <c r="D157" s="33"/>
      <c r="E157" s="33"/>
      <c r="F157" s="13"/>
      <c r="G157" s="33"/>
      <c r="H157" s="33"/>
      <c r="I157" s="33"/>
      <c r="J157" s="33"/>
      <c r="K157" s="33"/>
      <c r="L157" s="33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</row>
    <row r="158" spans="1:223" ht="15" customHeight="1" x14ac:dyDescent="0.2">
      <c r="A158" s="4" t="s">
        <v>22</v>
      </c>
      <c r="B158" s="4"/>
      <c r="C158" s="11">
        <f t="shared" ref="C158:L158" si="41">SUM(C152:C157)</f>
        <v>0</v>
      </c>
      <c r="D158" s="11">
        <f t="shared" si="41"/>
        <v>0</v>
      </c>
      <c r="E158" s="11">
        <f t="shared" si="41"/>
        <v>0</v>
      </c>
      <c r="F158" s="11">
        <f t="shared" si="41"/>
        <v>0</v>
      </c>
      <c r="G158" s="11">
        <f t="shared" si="41"/>
        <v>0</v>
      </c>
      <c r="H158" s="11">
        <f t="shared" si="41"/>
        <v>0</v>
      </c>
      <c r="I158" s="11">
        <f t="shared" si="41"/>
        <v>0</v>
      </c>
      <c r="J158" s="11">
        <f t="shared" si="41"/>
        <v>0</v>
      </c>
      <c r="K158" s="11">
        <f t="shared" si="41"/>
        <v>0</v>
      </c>
      <c r="L158" s="11">
        <f t="shared" si="41"/>
        <v>0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</row>
    <row r="159" spans="1:223" ht="15" customHeight="1" thickBot="1" x14ac:dyDescent="0.25">
      <c r="A159" s="4" t="s">
        <v>23</v>
      </c>
      <c r="B159" s="4"/>
      <c r="C159" s="8">
        <f t="shared" ref="C159:L159" si="42">C150-C158</f>
        <v>0</v>
      </c>
      <c r="D159" s="8">
        <f t="shared" si="42"/>
        <v>0</v>
      </c>
      <c r="E159" s="8">
        <f t="shared" si="42"/>
        <v>0</v>
      </c>
      <c r="F159" s="8">
        <f t="shared" si="42"/>
        <v>0</v>
      </c>
      <c r="G159" s="8">
        <f t="shared" si="42"/>
        <v>0</v>
      </c>
      <c r="H159" s="8">
        <f t="shared" si="42"/>
        <v>0</v>
      </c>
      <c r="I159" s="8">
        <f t="shared" si="42"/>
        <v>0</v>
      </c>
      <c r="J159" s="8">
        <f t="shared" si="42"/>
        <v>0</v>
      </c>
      <c r="K159" s="8">
        <f t="shared" si="42"/>
        <v>0</v>
      </c>
      <c r="L159" s="8">
        <f t="shared" si="42"/>
        <v>0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</row>
    <row r="160" spans="1:223" ht="15" customHeight="1" thickTop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</row>
    <row r="161" spans="1:223" ht="15" customHeight="1" x14ac:dyDescent="0.2">
      <c r="A161" s="31" t="s">
        <v>109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</row>
    <row r="162" spans="1:223" ht="15" customHeight="1" x14ac:dyDescent="0.2">
      <c r="A162" s="4" t="s">
        <v>110</v>
      </c>
      <c r="B162" s="4"/>
      <c r="C162" s="11">
        <f>M127</f>
        <v>0</v>
      </c>
      <c r="D162" s="11">
        <f t="shared" ref="D162:L162" si="43">C163</f>
        <v>0</v>
      </c>
      <c r="E162" s="11">
        <f t="shared" si="43"/>
        <v>0</v>
      </c>
      <c r="F162" s="11">
        <f t="shared" si="43"/>
        <v>0</v>
      </c>
      <c r="G162" s="11">
        <f t="shared" si="43"/>
        <v>0</v>
      </c>
      <c r="H162" s="11">
        <f t="shared" si="43"/>
        <v>0</v>
      </c>
      <c r="I162" s="11">
        <f t="shared" si="43"/>
        <v>0</v>
      </c>
      <c r="J162" s="11">
        <f t="shared" si="43"/>
        <v>0</v>
      </c>
      <c r="K162" s="11">
        <f t="shared" si="43"/>
        <v>0</v>
      </c>
      <c r="L162" s="11">
        <f t="shared" si="43"/>
        <v>0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</row>
    <row r="163" spans="1:223" ht="15" customHeight="1" x14ac:dyDescent="0.2">
      <c r="A163" s="4" t="s">
        <v>111</v>
      </c>
      <c r="B163" s="4"/>
      <c r="C163" s="12">
        <f t="shared" ref="C163:L163" si="44">C159+C162</f>
        <v>0</v>
      </c>
      <c r="D163" s="12">
        <f t="shared" si="44"/>
        <v>0</v>
      </c>
      <c r="E163" s="12">
        <f t="shared" si="44"/>
        <v>0</v>
      </c>
      <c r="F163" s="12">
        <f t="shared" si="44"/>
        <v>0</v>
      </c>
      <c r="G163" s="12">
        <f t="shared" si="44"/>
        <v>0</v>
      </c>
      <c r="H163" s="12">
        <f t="shared" si="44"/>
        <v>0</v>
      </c>
      <c r="I163" s="12">
        <f t="shared" si="44"/>
        <v>0</v>
      </c>
      <c r="J163" s="12">
        <f t="shared" si="44"/>
        <v>0</v>
      </c>
      <c r="K163" s="12">
        <f t="shared" si="44"/>
        <v>0</v>
      </c>
      <c r="L163" s="12">
        <f t="shared" si="44"/>
        <v>0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</row>
    <row r="164" spans="1:223" ht="15" customHeight="1" x14ac:dyDescent="0.2">
      <c r="A164" s="4" t="s">
        <v>24</v>
      </c>
      <c r="B164" s="4"/>
      <c r="C164" s="13">
        <f t="shared" ref="C164:L164" si="45">$C$47</f>
        <v>0</v>
      </c>
      <c r="D164" s="13">
        <f t="shared" si="45"/>
        <v>0</v>
      </c>
      <c r="E164" s="13">
        <f t="shared" si="45"/>
        <v>0</v>
      </c>
      <c r="F164" s="13">
        <f t="shared" si="45"/>
        <v>0</v>
      </c>
      <c r="G164" s="13">
        <f t="shared" si="45"/>
        <v>0</v>
      </c>
      <c r="H164" s="13">
        <f t="shared" si="45"/>
        <v>0</v>
      </c>
      <c r="I164" s="13">
        <f t="shared" si="45"/>
        <v>0</v>
      </c>
      <c r="J164" s="13">
        <f t="shared" si="45"/>
        <v>0</v>
      </c>
      <c r="K164" s="13">
        <f t="shared" si="45"/>
        <v>0</v>
      </c>
      <c r="L164" s="13">
        <f t="shared" si="45"/>
        <v>0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</row>
    <row r="165" spans="1:223" ht="15" customHeight="1" thickBot="1" x14ac:dyDescent="0.25">
      <c r="A165" s="4" t="s">
        <v>112</v>
      </c>
      <c r="B165" s="4"/>
      <c r="C165" s="8">
        <f t="shared" ref="C165:L165" si="46">C163-C164</f>
        <v>0</v>
      </c>
      <c r="D165" s="8">
        <f t="shared" si="46"/>
        <v>0</v>
      </c>
      <c r="E165" s="8">
        <f t="shared" si="46"/>
        <v>0</v>
      </c>
      <c r="F165" s="8">
        <f t="shared" si="46"/>
        <v>0</v>
      </c>
      <c r="G165" s="8">
        <f t="shared" si="46"/>
        <v>0</v>
      </c>
      <c r="H165" s="8">
        <f t="shared" si="46"/>
        <v>0</v>
      </c>
      <c r="I165" s="8">
        <f t="shared" si="46"/>
        <v>0</v>
      </c>
      <c r="J165" s="8">
        <f t="shared" si="46"/>
        <v>0</v>
      </c>
      <c r="K165" s="8">
        <f t="shared" si="46"/>
        <v>0</v>
      </c>
      <c r="L165" s="8">
        <f t="shared" si="46"/>
        <v>0</v>
      </c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</row>
    <row r="166" spans="1:223" ht="15" customHeight="1" thickTop="1" x14ac:dyDescent="0.2">
      <c r="A166" s="4"/>
      <c r="B166" s="4"/>
      <c r="C166" s="43" t="s">
        <v>63</v>
      </c>
      <c r="D166" s="40" t="s">
        <v>35</v>
      </c>
      <c r="E166" s="40" t="s">
        <v>36</v>
      </c>
      <c r="F166" s="40" t="s">
        <v>37</v>
      </c>
      <c r="G166" s="40" t="s">
        <v>38</v>
      </c>
      <c r="H166" s="40" t="s">
        <v>39</v>
      </c>
      <c r="I166" s="40" t="s">
        <v>40</v>
      </c>
      <c r="J166" s="40" t="s">
        <v>41</v>
      </c>
      <c r="K166" s="40" t="s">
        <v>42</v>
      </c>
      <c r="L166" s="40" t="s">
        <v>43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</row>
    <row r="167" spans="1:223" ht="15" customHeight="1" x14ac:dyDescent="0.2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</row>
    <row r="168" spans="1:223" ht="15" customHeight="1" x14ac:dyDescent="0.2">
      <c r="A168" s="24"/>
      <c r="B168" s="24"/>
      <c r="C168" s="43"/>
      <c r="D168" s="40"/>
      <c r="E168" s="40"/>
      <c r="F168" s="40"/>
      <c r="G168" s="40"/>
      <c r="H168" s="40"/>
      <c r="I168" s="40"/>
      <c r="J168" s="40"/>
      <c r="K168" s="40"/>
      <c r="L168" s="40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</row>
    <row r="169" spans="1:223" ht="15" customHeight="1" x14ac:dyDescent="0.2">
      <c r="A169" s="22" t="s">
        <v>115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</row>
    <row r="170" spans="1:223" ht="15" customHeight="1" x14ac:dyDescent="0.2">
      <c r="A170" s="4"/>
      <c r="B170" s="4"/>
      <c r="C170" s="43" t="s">
        <v>64</v>
      </c>
      <c r="D170" s="40" t="s">
        <v>44</v>
      </c>
      <c r="E170" s="40" t="s">
        <v>45</v>
      </c>
      <c r="F170" s="40" t="s">
        <v>46</v>
      </c>
      <c r="G170" s="40" t="s">
        <v>47</v>
      </c>
      <c r="H170" s="40" t="s">
        <v>48</v>
      </c>
      <c r="I170" s="40" t="s">
        <v>49</v>
      </c>
      <c r="J170" s="40" t="s">
        <v>50</v>
      </c>
      <c r="K170" s="40" t="s">
        <v>51</v>
      </c>
      <c r="L170" s="40" t="s">
        <v>52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</row>
    <row r="171" spans="1:223" ht="15" customHeight="1" x14ac:dyDescent="0.2">
      <c r="A171" s="31" t="s">
        <v>94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</row>
    <row r="172" spans="1:223" ht="15" customHeight="1" x14ac:dyDescent="0.2">
      <c r="A172" s="4" t="s">
        <v>114</v>
      </c>
      <c r="B172" s="4"/>
      <c r="C172" s="11">
        <f t="shared" ref="C172:L172" si="47">$B$28/31</f>
        <v>0</v>
      </c>
      <c r="D172" s="11">
        <f t="shared" si="47"/>
        <v>0</v>
      </c>
      <c r="E172" s="11">
        <f t="shared" si="47"/>
        <v>0</v>
      </c>
      <c r="F172" s="11">
        <f t="shared" si="47"/>
        <v>0</v>
      </c>
      <c r="G172" s="11">
        <f t="shared" si="47"/>
        <v>0</v>
      </c>
      <c r="H172" s="11">
        <f t="shared" si="47"/>
        <v>0</v>
      </c>
      <c r="I172" s="11">
        <f t="shared" si="47"/>
        <v>0</v>
      </c>
      <c r="J172" s="11">
        <f t="shared" si="47"/>
        <v>0</v>
      </c>
      <c r="K172" s="11">
        <f t="shared" si="47"/>
        <v>0</v>
      </c>
      <c r="L172" s="11">
        <f t="shared" si="47"/>
        <v>0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</row>
    <row r="173" spans="1:223" ht="15" customHeight="1" x14ac:dyDescent="0.2">
      <c r="A173" s="4" t="s">
        <v>19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</row>
    <row r="174" spans="1:223" ht="15" customHeight="1" x14ac:dyDescent="0.2">
      <c r="A174" s="4" t="s">
        <v>97</v>
      </c>
      <c r="B174" s="4"/>
      <c r="C174" s="12">
        <f t="shared" ref="C174:L174" si="48">(+$E$62*$C$41)/31</f>
        <v>0</v>
      </c>
      <c r="D174" s="12">
        <f t="shared" si="48"/>
        <v>0</v>
      </c>
      <c r="E174" s="12">
        <f t="shared" si="48"/>
        <v>0</v>
      </c>
      <c r="F174" s="12">
        <f t="shared" si="48"/>
        <v>0</v>
      </c>
      <c r="G174" s="12">
        <f t="shared" si="48"/>
        <v>0</v>
      </c>
      <c r="H174" s="12">
        <f t="shared" si="48"/>
        <v>0</v>
      </c>
      <c r="I174" s="12">
        <f t="shared" si="48"/>
        <v>0</v>
      </c>
      <c r="J174" s="12">
        <f t="shared" si="48"/>
        <v>0</v>
      </c>
      <c r="K174" s="12">
        <f t="shared" si="48"/>
        <v>0</v>
      </c>
      <c r="L174" s="12">
        <f t="shared" si="48"/>
        <v>0</v>
      </c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</row>
    <row r="175" spans="1:223" ht="15" customHeight="1" x14ac:dyDescent="0.2">
      <c r="A175" s="4" t="s">
        <v>98</v>
      </c>
      <c r="B175" s="4"/>
      <c r="C175" s="28">
        <f t="shared" ref="C175:L175" si="49">(+$D$62*$C$42)/31</f>
        <v>0</v>
      </c>
      <c r="D175" s="28">
        <f t="shared" si="49"/>
        <v>0</v>
      </c>
      <c r="E175" s="28">
        <f t="shared" si="49"/>
        <v>0</v>
      </c>
      <c r="F175" s="28">
        <f t="shared" si="49"/>
        <v>0</v>
      </c>
      <c r="G175" s="28">
        <f t="shared" si="49"/>
        <v>0</v>
      </c>
      <c r="H175" s="28">
        <f t="shared" si="49"/>
        <v>0</v>
      </c>
      <c r="I175" s="28">
        <f t="shared" si="49"/>
        <v>0</v>
      </c>
      <c r="J175" s="28">
        <f t="shared" si="49"/>
        <v>0</v>
      </c>
      <c r="K175" s="28">
        <f t="shared" si="49"/>
        <v>0</v>
      </c>
      <c r="L175" s="28">
        <f t="shared" si="49"/>
        <v>0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</row>
    <row r="176" spans="1:223" ht="15" customHeight="1" x14ac:dyDescent="0.2">
      <c r="A176" s="4" t="s">
        <v>99</v>
      </c>
      <c r="B176" s="4"/>
      <c r="C176" s="13">
        <f t="shared" ref="C176:K176" si="50">(+$C$62*$C$43)/30</f>
        <v>0</v>
      </c>
      <c r="D176" s="13">
        <f t="shared" si="50"/>
        <v>0</v>
      </c>
      <c r="E176" s="13">
        <f t="shared" si="50"/>
        <v>0</v>
      </c>
      <c r="F176" s="13">
        <f t="shared" si="50"/>
        <v>0</v>
      </c>
      <c r="G176" s="13">
        <f t="shared" si="50"/>
        <v>0</v>
      </c>
      <c r="H176" s="13">
        <f t="shared" si="50"/>
        <v>0</v>
      </c>
      <c r="I176" s="13">
        <f t="shared" si="50"/>
        <v>0</v>
      </c>
      <c r="J176" s="13">
        <f t="shared" si="50"/>
        <v>0</v>
      </c>
      <c r="K176" s="13">
        <f t="shared" si="50"/>
        <v>0</v>
      </c>
      <c r="L176" s="13">
        <v>0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</row>
    <row r="177" spans="1:223" ht="15" customHeight="1" thickBot="1" x14ac:dyDescent="0.25">
      <c r="A177" s="4" t="s">
        <v>20</v>
      </c>
      <c r="B177" s="4"/>
      <c r="C177" s="8">
        <f t="shared" ref="C177:L177" si="51">SUM(C174:C176)</f>
        <v>0</v>
      </c>
      <c r="D177" s="8">
        <f t="shared" si="51"/>
        <v>0</v>
      </c>
      <c r="E177" s="8">
        <f t="shared" si="51"/>
        <v>0</v>
      </c>
      <c r="F177" s="8">
        <f t="shared" si="51"/>
        <v>0</v>
      </c>
      <c r="G177" s="8">
        <f t="shared" si="51"/>
        <v>0</v>
      </c>
      <c r="H177" s="8">
        <f t="shared" si="51"/>
        <v>0</v>
      </c>
      <c r="I177" s="8">
        <f t="shared" si="51"/>
        <v>0</v>
      </c>
      <c r="J177" s="8">
        <f t="shared" si="51"/>
        <v>0</v>
      </c>
      <c r="K177" s="8">
        <f t="shared" si="51"/>
        <v>0</v>
      </c>
      <c r="L177" s="8">
        <f t="shared" si="51"/>
        <v>0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</row>
    <row r="178" spans="1:223" ht="15" customHeight="1" thickTop="1" x14ac:dyDescent="0.2">
      <c r="A178" s="4"/>
      <c r="B178" s="4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</row>
    <row r="179" spans="1:223" ht="15" customHeight="1" x14ac:dyDescent="0.2">
      <c r="A179" s="31" t="s">
        <v>100</v>
      </c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</row>
    <row r="180" spans="1:223" ht="15" customHeight="1" x14ac:dyDescent="0.2">
      <c r="A180" s="4" t="s">
        <v>55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</row>
    <row r="181" spans="1:223" ht="15" customHeight="1" x14ac:dyDescent="0.2">
      <c r="A181" s="4" t="s">
        <v>101</v>
      </c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</row>
    <row r="182" spans="1:223" ht="15" customHeight="1" x14ac:dyDescent="0.2">
      <c r="A182" s="4" t="s">
        <v>102</v>
      </c>
      <c r="B182" s="4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</row>
    <row r="183" spans="1:223" ht="15" customHeight="1" x14ac:dyDescent="0.2">
      <c r="A183" s="4" t="s">
        <v>58</v>
      </c>
      <c r="B183" s="4"/>
      <c r="C183" s="44">
        <f t="shared" ref="C183:L183" si="52">SUM(C181:C182)</f>
        <v>0</v>
      </c>
      <c r="D183" s="44">
        <f t="shared" si="52"/>
        <v>0</v>
      </c>
      <c r="E183" s="44">
        <f t="shared" si="52"/>
        <v>0</v>
      </c>
      <c r="F183" s="44">
        <f t="shared" si="52"/>
        <v>0</v>
      </c>
      <c r="G183" s="44">
        <f t="shared" si="52"/>
        <v>0</v>
      </c>
      <c r="H183" s="44">
        <f t="shared" si="52"/>
        <v>0</v>
      </c>
      <c r="I183" s="44">
        <f t="shared" si="52"/>
        <v>0</v>
      </c>
      <c r="J183" s="44">
        <f t="shared" si="52"/>
        <v>0</v>
      </c>
      <c r="K183" s="44">
        <f t="shared" si="52"/>
        <v>0</v>
      </c>
      <c r="L183" s="44">
        <f t="shared" si="52"/>
        <v>0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</row>
    <row r="184" spans="1:223" ht="15" customHeight="1" x14ac:dyDescent="0.2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</row>
    <row r="185" spans="1:223" ht="15" customHeight="1" x14ac:dyDescent="0.2">
      <c r="A185" s="31" t="s">
        <v>103</v>
      </c>
      <c r="B185" s="4"/>
      <c r="C185" s="40"/>
      <c r="D185" s="40"/>
      <c r="E185" s="40"/>
      <c r="F185" s="40"/>
      <c r="G185" s="40"/>
      <c r="H185" s="40"/>
      <c r="I185" s="40"/>
      <c r="J185" s="40"/>
      <c r="K185" s="40"/>
      <c r="L185" s="40" t="s">
        <v>52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</row>
    <row r="186" spans="1:223" ht="15" customHeight="1" x14ac:dyDescent="0.2">
      <c r="A186" s="4" t="s">
        <v>104</v>
      </c>
      <c r="B186" s="4"/>
      <c r="C186" s="11">
        <f t="shared" ref="C186:L186" si="53">C177</f>
        <v>0</v>
      </c>
      <c r="D186" s="11">
        <f t="shared" si="53"/>
        <v>0</v>
      </c>
      <c r="E186" s="11">
        <f t="shared" si="53"/>
        <v>0</v>
      </c>
      <c r="F186" s="11">
        <f t="shared" si="53"/>
        <v>0</v>
      </c>
      <c r="G186" s="11">
        <f t="shared" si="53"/>
        <v>0</v>
      </c>
      <c r="H186" s="11">
        <f t="shared" si="53"/>
        <v>0</v>
      </c>
      <c r="I186" s="11">
        <f t="shared" si="53"/>
        <v>0</v>
      </c>
      <c r="J186" s="11">
        <f t="shared" si="53"/>
        <v>0</v>
      </c>
      <c r="K186" s="11">
        <f t="shared" si="53"/>
        <v>0</v>
      </c>
      <c r="L186" s="11">
        <f t="shared" si="53"/>
        <v>0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</row>
    <row r="187" spans="1:223" ht="15" customHeight="1" x14ac:dyDescent="0.2">
      <c r="A187" s="4" t="s">
        <v>21</v>
      </c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</row>
    <row r="188" spans="1:223" ht="15" customHeight="1" x14ac:dyDescent="0.2">
      <c r="A188" s="4" t="s">
        <v>56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</row>
    <row r="189" spans="1:223" ht="15" customHeight="1" x14ac:dyDescent="0.2">
      <c r="A189" s="4" t="s">
        <v>60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</row>
    <row r="190" spans="1:223" ht="15" customHeight="1" x14ac:dyDescent="0.2">
      <c r="A190" s="4" t="s">
        <v>105</v>
      </c>
      <c r="B190" s="4"/>
      <c r="C190" s="4"/>
      <c r="D190" s="4"/>
      <c r="E190" s="4"/>
      <c r="F190" s="28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</row>
    <row r="191" spans="1:223" ht="15" customHeight="1" x14ac:dyDescent="0.2">
      <c r="A191" s="4" t="s">
        <v>106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</row>
    <row r="192" spans="1:223" ht="15" customHeight="1" x14ac:dyDescent="0.2">
      <c r="A192" s="4" t="s">
        <v>107</v>
      </c>
      <c r="B192" s="4"/>
      <c r="C192" s="12">
        <f t="shared" ref="C192:L192" si="54">$E$33/31</f>
        <v>0</v>
      </c>
      <c r="D192" s="12">
        <f t="shared" si="54"/>
        <v>0</v>
      </c>
      <c r="E192" s="12">
        <f t="shared" si="54"/>
        <v>0</v>
      </c>
      <c r="F192" s="12">
        <f t="shared" si="54"/>
        <v>0</v>
      </c>
      <c r="G192" s="12">
        <f t="shared" si="54"/>
        <v>0</v>
      </c>
      <c r="H192" s="12">
        <f t="shared" si="54"/>
        <v>0</v>
      </c>
      <c r="I192" s="12">
        <f t="shared" si="54"/>
        <v>0</v>
      </c>
      <c r="J192" s="12">
        <f t="shared" si="54"/>
        <v>0</v>
      </c>
      <c r="K192" s="12">
        <f t="shared" si="54"/>
        <v>0</v>
      </c>
      <c r="L192" s="12">
        <f t="shared" si="54"/>
        <v>0</v>
      </c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</row>
    <row r="193" spans="1:223" ht="15" customHeight="1" x14ac:dyDescent="0.2">
      <c r="A193" s="4" t="s">
        <v>59</v>
      </c>
      <c r="B193" s="4"/>
      <c r="C193" s="33"/>
      <c r="D193" s="33"/>
      <c r="E193" s="33"/>
      <c r="F193" s="13"/>
      <c r="G193" s="33"/>
      <c r="H193" s="33"/>
      <c r="I193" s="33"/>
      <c r="J193" s="33"/>
      <c r="K193" s="33"/>
      <c r="L193" s="33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</row>
    <row r="194" spans="1:223" ht="15" customHeight="1" x14ac:dyDescent="0.2">
      <c r="A194" s="4" t="s">
        <v>22</v>
      </c>
      <c r="B194" s="4"/>
      <c r="C194" s="11">
        <f t="shared" ref="C194:L194" si="55">SUM(C188:C193)</f>
        <v>0</v>
      </c>
      <c r="D194" s="11">
        <f t="shared" si="55"/>
        <v>0</v>
      </c>
      <c r="E194" s="11">
        <f t="shared" si="55"/>
        <v>0</v>
      </c>
      <c r="F194" s="11">
        <f t="shared" si="55"/>
        <v>0</v>
      </c>
      <c r="G194" s="11">
        <f t="shared" si="55"/>
        <v>0</v>
      </c>
      <c r="H194" s="11">
        <f t="shared" si="55"/>
        <v>0</v>
      </c>
      <c r="I194" s="11">
        <f t="shared" si="55"/>
        <v>0</v>
      </c>
      <c r="J194" s="11">
        <f t="shared" si="55"/>
        <v>0</v>
      </c>
      <c r="K194" s="11">
        <f t="shared" si="55"/>
        <v>0</v>
      </c>
      <c r="L194" s="11">
        <f t="shared" si="55"/>
        <v>0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</row>
    <row r="195" spans="1:223" ht="15" customHeight="1" thickBot="1" x14ac:dyDescent="0.25">
      <c r="A195" s="4" t="s">
        <v>23</v>
      </c>
      <c r="B195" s="4"/>
      <c r="C195" s="41">
        <f t="shared" ref="C195:L195" si="56">C186-C194</f>
        <v>0</v>
      </c>
      <c r="D195" s="41">
        <f t="shared" si="56"/>
        <v>0</v>
      </c>
      <c r="E195" s="41">
        <f t="shared" si="56"/>
        <v>0</v>
      </c>
      <c r="F195" s="41">
        <f t="shared" si="56"/>
        <v>0</v>
      </c>
      <c r="G195" s="41">
        <f t="shared" si="56"/>
        <v>0</v>
      </c>
      <c r="H195" s="41">
        <f t="shared" si="56"/>
        <v>0</v>
      </c>
      <c r="I195" s="41">
        <f t="shared" si="56"/>
        <v>0</v>
      </c>
      <c r="J195" s="41">
        <f t="shared" si="56"/>
        <v>0</v>
      </c>
      <c r="K195" s="41">
        <f t="shared" si="56"/>
        <v>0</v>
      </c>
      <c r="L195" s="41">
        <f t="shared" si="56"/>
        <v>0</v>
      </c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</row>
    <row r="196" spans="1:223" ht="15" customHeight="1" thickTop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</row>
    <row r="197" spans="1:223" ht="15" customHeight="1" x14ac:dyDescent="0.2">
      <c r="A197" s="31" t="s">
        <v>109</v>
      </c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</row>
    <row r="198" spans="1:223" ht="15" customHeight="1" x14ac:dyDescent="0.2">
      <c r="A198" s="4" t="s">
        <v>110</v>
      </c>
      <c r="B198" s="4"/>
      <c r="C198" s="11">
        <f>L163</f>
        <v>0</v>
      </c>
      <c r="D198" s="11">
        <f t="shared" ref="D198:L198" si="57">C199</f>
        <v>0</v>
      </c>
      <c r="E198" s="11">
        <f t="shared" si="57"/>
        <v>0</v>
      </c>
      <c r="F198" s="11">
        <f t="shared" si="57"/>
        <v>0</v>
      </c>
      <c r="G198" s="11">
        <f t="shared" si="57"/>
        <v>0</v>
      </c>
      <c r="H198" s="11">
        <f t="shared" si="57"/>
        <v>0</v>
      </c>
      <c r="I198" s="11">
        <f t="shared" si="57"/>
        <v>0</v>
      </c>
      <c r="J198" s="11">
        <f t="shared" si="57"/>
        <v>0</v>
      </c>
      <c r="K198" s="11">
        <f t="shared" si="57"/>
        <v>0</v>
      </c>
      <c r="L198" s="11">
        <f t="shared" si="57"/>
        <v>0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</row>
    <row r="199" spans="1:223" ht="15" customHeight="1" x14ac:dyDescent="0.2">
      <c r="A199" s="4" t="s">
        <v>111</v>
      </c>
      <c r="B199" s="4"/>
      <c r="C199" s="12">
        <f t="shared" ref="C199:L199" si="58">C195+C198</f>
        <v>0</v>
      </c>
      <c r="D199" s="12">
        <f t="shared" si="58"/>
        <v>0</v>
      </c>
      <c r="E199" s="12">
        <f t="shared" si="58"/>
        <v>0</v>
      </c>
      <c r="F199" s="12">
        <f t="shared" si="58"/>
        <v>0</v>
      </c>
      <c r="G199" s="12">
        <f t="shared" si="58"/>
        <v>0</v>
      </c>
      <c r="H199" s="12">
        <f t="shared" si="58"/>
        <v>0</v>
      </c>
      <c r="I199" s="12">
        <f t="shared" si="58"/>
        <v>0</v>
      </c>
      <c r="J199" s="12">
        <f t="shared" si="58"/>
        <v>0</v>
      </c>
      <c r="K199" s="12">
        <f t="shared" si="58"/>
        <v>0</v>
      </c>
      <c r="L199" s="12">
        <f t="shared" si="58"/>
        <v>0</v>
      </c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</row>
    <row r="200" spans="1:223" ht="15" customHeight="1" x14ac:dyDescent="0.2">
      <c r="A200" s="4" t="s">
        <v>24</v>
      </c>
      <c r="B200" s="4"/>
      <c r="C200" s="13">
        <f t="shared" ref="C200:L200" si="59">$C$47</f>
        <v>0</v>
      </c>
      <c r="D200" s="13">
        <f t="shared" si="59"/>
        <v>0</v>
      </c>
      <c r="E200" s="13">
        <f t="shared" si="59"/>
        <v>0</v>
      </c>
      <c r="F200" s="13">
        <f t="shared" si="59"/>
        <v>0</v>
      </c>
      <c r="G200" s="13">
        <f t="shared" si="59"/>
        <v>0</v>
      </c>
      <c r="H200" s="13">
        <f t="shared" si="59"/>
        <v>0</v>
      </c>
      <c r="I200" s="13">
        <f t="shared" si="59"/>
        <v>0</v>
      </c>
      <c r="J200" s="13">
        <f t="shared" si="59"/>
        <v>0</v>
      </c>
      <c r="K200" s="13">
        <f t="shared" si="59"/>
        <v>0</v>
      </c>
      <c r="L200" s="13">
        <f t="shared" si="59"/>
        <v>0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</row>
    <row r="201" spans="1:223" ht="15" customHeight="1" thickBot="1" x14ac:dyDescent="0.25">
      <c r="A201" s="4" t="s">
        <v>112</v>
      </c>
      <c r="B201" s="4"/>
      <c r="C201" s="8">
        <f t="shared" ref="C201:L201" si="60">C199-C200</f>
        <v>0</v>
      </c>
      <c r="D201" s="8">
        <f t="shared" si="60"/>
        <v>0</v>
      </c>
      <c r="E201" s="8">
        <f t="shared" si="60"/>
        <v>0</v>
      </c>
      <c r="F201" s="8">
        <f t="shared" si="60"/>
        <v>0</v>
      </c>
      <c r="G201" s="8">
        <f t="shared" si="60"/>
        <v>0</v>
      </c>
      <c r="H201" s="8">
        <f t="shared" si="60"/>
        <v>0</v>
      </c>
      <c r="I201" s="8">
        <f t="shared" si="60"/>
        <v>0</v>
      </c>
      <c r="J201" s="8">
        <f t="shared" si="60"/>
        <v>0</v>
      </c>
      <c r="K201" s="8">
        <f t="shared" si="60"/>
        <v>0</v>
      </c>
      <c r="L201" s="8">
        <f t="shared" si="60"/>
        <v>0</v>
      </c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</row>
    <row r="202" spans="1:223" ht="15" customHeight="1" thickTop="1" x14ac:dyDescent="0.2">
      <c r="A202" s="4"/>
      <c r="B202" s="4"/>
      <c r="C202" s="43" t="s">
        <v>64</v>
      </c>
      <c r="D202" s="40" t="s">
        <v>44</v>
      </c>
      <c r="E202" s="40" t="s">
        <v>45</v>
      </c>
      <c r="F202" s="40" t="s">
        <v>46</v>
      </c>
      <c r="G202" s="40" t="s">
        <v>47</v>
      </c>
      <c r="H202" s="40" t="s">
        <v>48</v>
      </c>
      <c r="I202" s="40" t="s">
        <v>49</v>
      </c>
      <c r="J202" s="40" t="s">
        <v>50</v>
      </c>
      <c r="K202" s="40" t="s">
        <v>51</v>
      </c>
      <c r="L202" s="40" t="s">
        <v>52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</row>
    <row r="203" spans="1:223" ht="15" customHeight="1" thickBot="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</row>
    <row r="204" spans="1:223" ht="15" customHeight="1" thickTop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</row>
    <row r="205" spans="1:223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4"/>
      <c r="M205" s="45" t="s">
        <v>53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</row>
    <row r="206" spans="1:223" ht="1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</row>
    <row r="207" spans="1:223" ht="1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</row>
    <row r="208" spans="1:223" ht="1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</row>
    <row r="209" spans="1:223" ht="1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</row>
    <row r="210" spans="1:223" ht="1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</row>
    <row r="211" spans="1:223" ht="1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</row>
    <row r="212" spans="1:223" ht="1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</row>
    <row r="213" spans="1:223" ht="1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</row>
    <row r="214" spans="1:223" ht="1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</row>
    <row r="215" spans="1:223" ht="1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</row>
    <row r="216" spans="1:223" ht="1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</row>
    <row r="217" spans="1:223" ht="1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</row>
    <row r="218" spans="1:223" ht="1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</row>
    <row r="219" spans="1:223" ht="1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</row>
    <row r="220" spans="1:223" ht="1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</row>
    <row r="221" spans="1:223" ht="1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</row>
    <row r="222" spans="1:223" ht="1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</row>
    <row r="223" spans="1:223" ht="1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</row>
    <row r="224" spans="1:223" ht="1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</row>
    <row r="225" spans="1:223" ht="1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</row>
    <row r="226" spans="1:223" ht="1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</row>
    <row r="227" spans="1:223" ht="1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</row>
    <row r="228" spans="1:223" ht="1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</row>
    <row r="229" spans="1:223" ht="1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</row>
    <row r="230" spans="1:223" ht="1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</row>
    <row r="231" spans="1:223" ht="1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</row>
    <row r="232" spans="1:223" ht="1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</row>
    <row r="233" spans="1:223" ht="1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</row>
    <row r="234" spans="1:223" ht="1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</row>
    <row r="235" spans="1:223" ht="1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</row>
    <row r="236" spans="1:223" ht="1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</row>
    <row r="237" spans="1:223" ht="1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</row>
    <row r="238" spans="1:223" ht="1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</row>
    <row r="239" spans="1:223" ht="1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</row>
    <row r="240" spans="1:223" ht="1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</row>
    <row r="241" spans="1:223" ht="1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</row>
    <row r="242" spans="1:223" ht="1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</row>
    <row r="243" spans="1:223" ht="1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</row>
    <row r="244" spans="1:223" ht="1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</row>
    <row r="245" spans="1:223" ht="1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</row>
    <row r="246" spans="1:223" ht="1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</row>
    <row r="247" spans="1:223" ht="1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</row>
    <row r="248" spans="1:223" ht="1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</row>
    <row r="249" spans="1:223" ht="1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</row>
    <row r="250" spans="1:223" ht="1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</row>
    <row r="251" spans="1:223" ht="1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</row>
    <row r="252" spans="1:223" ht="1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</row>
    <row r="253" spans="1:223" ht="1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</row>
    <row r="254" spans="1:223" ht="1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</row>
    <row r="255" spans="1:223" ht="1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</row>
    <row r="256" spans="1:223" ht="1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</row>
    <row r="257" spans="1:223" ht="1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</row>
    <row r="258" spans="1:223" ht="1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</row>
    <row r="259" spans="1:223" ht="1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</row>
    <row r="260" spans="1:223" ht="1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</row>
    <row r="261" spans="1:223" ht="1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</row>
    <row r="262" spans="1:223" ht="1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</row>
    <row r="263" spans="1:223" ht="1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</row>
    <row r="264" spans="1:223" ht="1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</row>
    <row r="265" spans="1:223" ht="1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</row>
    <row r="266" spans="1:223" ht="1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</row>
    <row r="267" spans="1:223" ht="1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</row>
    <row r="268" spans="1:223" ht="1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</row>
    <row r="269" spans="1:223" ht="1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</row>
    <row r="270" spans="1:223" ht="1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</row>
    <row r="271" spans="1:223" ht="1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</row>
    <row r="272" spans="1:223" ht="1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</row>
    <row r="273" spans="1:223" ht="1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</row>
    <row r="274" spans="1:223" ht="1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</row>
    <row r="275" spans="1:223" ht="1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</row>
    <row r="276" spans="1:223" ht="1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</row>
    <row r="277" spans="1:223" ht="1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</row>
    <row r="278" spans="1:223" ht="1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</row>
    <row r="279" spans="1:223" ht="1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</row>
    <row r="280" spans="1:223" ht="1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</row>
    <row r="281" spans="1:223" ht="1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</row>
    <row r="282" spans="1:223" ht="1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</row>
    <row r="283" spans="1:223" ht="1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</row>
    <row r="284" spans="1:223" ht="1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</row>
    <row r="285" spans="1:223" ht="1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</row>
    <row r="286" spans="1:223" ht="1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</row>
    <row r="287" spans="1:223" ht="1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</row>
    <row r="288" spans="1:223" ht="1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</row>
    <row r="289" spans="1:223" ht="1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</row>
    <row r="290" spans="1:223" ht="1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</row>
    <row r="291" spans="1:223" ht="1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</row>
    <row r="292" spans="1:223" ht="1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</row>
    <row r="293" spans="1:223" ht="1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</row>
    <row r="294" spans="1:223" ht="1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</row>
    <row r="295" spans="1:223" ht="1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</row>
    <row r="296" spans="1:223" ht="1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</row>
    <row r="297" spans="1:223" ht="1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</row>
    <row r="298" spans="1:223" ht="1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</row>
    <row r="299" spans="1:223" ht="1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</row>
    <row r="300" spans="1:223" ht="1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</row>
    <row r="301" spans="1:223" ht="1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</row>
    <row r="302" spans="1:223" ht="1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</row>
    <row r="303" spans="1:223" ht="1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</row>
    <row r="304" spans="1:223" ht="1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</row>
    <row r="305" spans="1:223" ht="1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</row>
    <row r="306" spans="1:223" ht="1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</row>
    <row r="307" spans="1:223" ht="1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</row>
    <row r="308" spans="1:223" ht="1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</row>
    <row r="309" spans="1:223" ht="1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</row>
    <row r="310" spans="1:223" ht="1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</row>
    <row r="311" spans="1:223" ht="1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</row>
    <row r="312" spans="1:223" ht="1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</row>
    <row r="313" spans="1:223" ht="1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</row>
    <row r="314" spans="1:223" ht="1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</row>
    <row r="315" spans="1:223" ht="1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</row>
    <row r="316" spans="1:223" ht="1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</row>
    <row r="317" spans="1:223" ht="1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</row>
    <row r="318" spans="1:223" ht="1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</row>
    <row r="319" spans="1:223" ht="1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</row>
    <row r="320" spans="1:223" ht="1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</row>
    <row r="321" spans="1:223" ht="1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</row>
    <row r="322" spans="1:223" ht="1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</row>
    <row r="323" spans="1:223" ht="1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</row>
    <row r="324" spans="1:223" ht="1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</row>
    <row r="325" spans="1:223" ht="1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</row>
    <row r="326" spans="1:223" ht="1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</row>
    <row r="327" spans="1:223" ht="1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</row>
    <row r="328" spans="1:223" ht="1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</row>
    <row r="329" spans="1:223" ht="1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</row>
    <row r="330" spans="1:223" ht="1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</row>
    <row r="331" spans="1:223" ht="1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</row>
    <row r="332" spans="1:223" ht="1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</row>
    <row r="333" spans="1:223" ht="1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</row>
    <row r="334" spans="1:223" ht="1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</row>
    <row r="335" spans="1:223" ht="1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</row>
    <row r="336" spans="1:223" ht="1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</row>
    <row r="337" spans="1:223" ht="1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</row>
    <row r="338" spans="1:223" ht="1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</row>
    <row r="339" spans="1:223" ht="1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</row>
    <row r="340" spans="1:223" ht="1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</row>
    <row r="341" spans="1:223" ht="1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</row>
    <row r="342" spans="1:223" ht="1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</row>
    <row r="343" spans="1:223" ht="1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</row>
    <row r="344" spans="1:223" ht="1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</row>
    <row r="345" spans="1:223" ht="1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</row>
    <row r="346" spans="1:223" ht="1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</row>
    <row r="347" spans="1:223" ht="1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</row>
    <row r="348" spans="1:223" ht="1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</row>
    <row r="349" spans="1:223" ht="1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</row>
    <row r="350" spans="1:223" ht="1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</row>
    <row r="351" spans="1:223" ht="1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</row>
    <row r="352" spans="1:223" ht="1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</row>
    <row r="353" spans="1:223" ht="1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</row>
    <row r="354" spans="1:223" ht="1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</row>
    <row r="355" spans="1:223" ht="1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</row>
    <row r="356" spans="1:223" ht="1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</row>
    <row r="357" spans="1:223" ht="1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</row>
    <row r="358" spans="1:223" ht="1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</row>
    <row r="359" spans="1:223" ht="1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</row>
    <row r="360" spans="1:223" ht="1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</row>
    <row r="361" spans="1:223" ht="1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</row>
    <row r="362" spans="1:223" ht="1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</row>
    <row r="363" spans="1:223" ht="1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</row>
    <row r="364" spans="1:223" ht="1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</row>
    <row r="365" spans="1:223" ht="1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</row>
    <row r="366" spans="1:223" ht="1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</row>
    <row r="367" spans="1:223" ht="1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</row>
    <row r="368" spans="1:223" ht="1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</row>
    <row r="369" spans="1:223" ht="1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</row>
    <row r="370" spans="1:223" ht="1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</row>
    <row r="371" spans="1:223" ht="1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</row>
    <row r="372" spans="1:223" ht="1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</row>
    <row r="373" spans="1:223" ht="1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</row>
    <row r="374" spans="1:223" ht="1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</row>
    <row r="375" spans="1:223" ht="1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</row>
    <row r="376" spans="1:223" ht="1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</row>
    <row r="377" spans="1:223" ht="1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</row>
    <row r="378" spans="1:223" ht="1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</row>
    <row r="379" spans="1:223" ht="1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</row>
    <row r="380" spans="1:223" ht="1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</row>
    <row r="381" spans="1:223" ht="1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</row>
    <row r="382" spans="1:223" ht="1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</row>
    <row r="383" spans="1:223" ht="1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</row>
    <row r="384" spans="1:223" ht="1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</row>
    <row r="385" spans="1:223" ht="1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</row>
    <row r="386" spans="1:223" ht="1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</row>
    <row r="387" spans="1:223" ht="1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</row>
    <row r="388" spans="1:223" ht="1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</row>
    <row r="389" spans="1:223" ht="1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</row>
    <row r="390" spans="1:223" ht="1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</row>
    <row r="391" spans="1:223" ht="1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</row>
    <row r="392" spans="1:223" ht="1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</row>
    <row r="393" spans="1:223" ht="1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</row>
    <row r="394" spans="1:223" ht="1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</row>
    <row r="395" spans="1:223" ht="1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</row>
    <row r="396" spans="1:223" ht="1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</row>
    <row r="397" spans="1:223" ht="1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</row>
    <row r="398" spans="1:223" ht="1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</row>
    <row r="399" spans="1:223" ht="1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</row>
    <row r="400" spans="1:223" ht="1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</row>
    <row r="401" spans="1:223" ht="1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</row>
    <row r="402" spans="1:223" ht="1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</row>
    <row r="403" spans="1:223" ht="1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</row>
    <row r="404" spans="1:223" ht="1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</row>
    <row r="405" spans="1:223" ht="1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</row>
    <row r="406" spans="1:223" ht="1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  <c r="HD406" s="4"/>
      <c r="HE406" s="4"/>
      <c r="HF406" s="4"/>
      <c r="HG406" s="4"/>
      <c r="HH406" s="4"/>
      <c r="HI406" s="4"/>
      <c r="HJ406" s="4"/>
      <c r="HK406" s="4"/>
      <c r="HL406" s="4"/>
      <c r="HM406" s="4"/>
      <c r="HN406" s="4"/>
      <c r="HO406" s="4"/>
    </row>
    <row r="407" spans="1:223" ht="1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  <c r="HD407" s="4"/>
      <c r="HE407" s="4"/>
      <c r="HF407" s="4"/>
      <c r="HG407" s="4"/>
      <c r="HH407" s="4"/>
      <c r="HI407" s="4"/>
      <c r="HJ407" s="4"/>
      <c r="HK407" s="4"/>
      <c r="HL407" s="4"/>
      <c r="HM407" s="4"/>
      <c r="HN407" s="4"/>
      <c r="HO407" s="4"/>
    </row>
    <row r="408" spans="1:223" ht="1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  <c r="HD408" s="4"/>
      <c r="HE408" s="4"/>
      <c r="HF408" s="4"/>
      <c r="HG408" s="4"/>
      <c r="HH408" s="4"/>
      <c r="HI408" s="4"/>
      <c r="HJ408" s="4"/>
      <c r="HK408" s="4"/>
      <c r="HL408" s="4"/>
      <c r="HM408" s="4"/>
      <c r="HN408" s="4"/>
      <c r="HO408" s="4"/>
    </row>
    <row r="409" spans="1:223" ht="1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  <c r="HD409" s="4"/>
      <c r="HE409" s="4"/>
      <c r="HF409" s="4"/>
      <c r="HG409" s="4"/>
      <c r="HH409" s="4"/>
      <c r="HI409" s="4"/>
      <c r="HJ409" s="4"/>
      <c r="HK409" s="4"/>
      <c r="HL409" s="4"/>
      <c r="HM409" s="4"/>
      <c r="HN409" s="4"/>
      <c r="HO409" s="4"/>
    </row>
    <row r="410" spans="1:223" ht="1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  <c r="HD410" s="4"/>
      <c r="HE410" s="4"/>
      <c r="HF410" s="4"/>
      <c r="HG410" s="4"/>
      <c r="HH410" s="4"/>
      <c r="HI410" s="4"/>
      <c r="HJ410" s="4"/>
      <c r="HK410" s="4"/>
      <c r="HL410" s="4"/>
      <c r="HM410" s="4"/>
      <c r="HN410" s="4"/>
      <c r="HO410" s="4"/>
    </row>
    <row r="411" spans="1:223" ht="1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  <c r="HD411" s="4"/>
      <c r="HE411" s="4"/>
      <c r="HF411" s="4"/>
      <c r="HG411" s="4"/>
      <c r="HH411" s="4"/>
      <c r="HI411" s="4"/>
      <c r="HJ411" s="4"/>
      <c r="HK411" s="4"/>
      <c r="HL411" s="4"/>
      <c r="HM411" s="4"/>
      <c r="HN411" s="4"/>
      <c r="HO411" s="4"/>
    </row>
    <row r="412" spans="1:223" ht="1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  <c r="HD412" s="4"/>
      <c r="HE412" s="4"/>
      <c r="HF412" s="4"/>
      <c r="HG412" s="4"/>
      <c r="HH412" s="4"/>
      <c r="HI412" s="4"/>
      <c r="HJ412" s="4"/>
      <c r="HK412" s="4"/>
      <c r="HL412" s="4"/>
      <c r="HM412" s="4"/>
      <c r="HN412" s="4"/>
      <c r="HO412" s="4"/>
    </row>
    <row r="413" spans="1:223" ht="1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4"/>
      <c r="HD413" s="4"/>
      <c r="HE413" s="4"/>
      <c r="HF413" s="4"/>
      <c r="HG413" s="4"/>
      <c r="HH413" s="4"/>
      <c r="HI413" s="4"/>
      <c r="HJ413" s="4"/>
      <c r="HK413" s="4"/>
      <c r="HL413" s="4"/>
      <c r="HM413" s="4"/>
      <c r="HN413" s="4"/>
      <c r="HO413" s="4"/>
    </row>
    <row r="414" spans="1:223" ht="1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/>
      <c r="GY414" s="4"/>
      <c r="GZ414" s="4"/>
      <c r="HA414" s="4"/>
      <c r="HB414" s="4"/>
      <c r="HC414" s="4"/>
      <c r="HD414" s="4"/>
      <c r="HE414" s="4"/>
      <c r="HF414" s="4"/>
      <c r="HG414" s="4"/>
      <c r="HH414" s="4"/>
      <c r="HI414" s="4"/>
      <c r="HJ414" s="4"/>
      <c r="HK414" s="4"/>
      <c r="HL414" s="4"/>
      <c r="HM414" s="4"/>
      <c r="HN414" s="4"/>
      <c r="HO414" s="4"/>
    </row>
    <row r="415" spans="1:223" ht="1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4"/>
      <c r="GH415" s="4"/>
      <c r="GI415" s="4"/>
      <c r="GJ415" s="4"/>
      <c r="GK415" s="4"/>
      <c r="GL415" s="4"/>
      <c r="GM415" s="4"/>
      <c r="GN415" s="4"/>
      <c r="GO415" s="4"/>
      <c r="GP415" s="4"/>
      <c r="GQ415" s="4"/>
      <c r="GR415" s="4"/>
      <c r="GS415" s="4"/>
      <c r="GT415" s="4"/>
      <c r="GU415" s="4"/>
      <c r="GV415" s="4"/>
      <c r="GW415" s="4"/>
      <c r="GX415" s="4"/>
      <c r="GY415" s="4"/>
      <c r="GZ415" s="4"/>
      <c r="HA415" s="4"/>
      <c r="HB415" s="4"/>
      <c r="HC415" s="4"/>
      <c r="HD415" s="4"/>
      <c r="HE415" s="4"/>
      <c r="HF415" s="4"/>
      <c r="HG415" s="4"/>
      <c r="HH415" s="4"/>
      <c r="HI415" s="4"/>
      <c r="HJ415" s="4"/>
      <c r="HK415" s="4"/>
      <c r="HL415" s="4"/>
      <c r="HM415" s="4"/>
      <c r="HN415" s="4"/>
      <c r="HO415" s="4"/>
    </row>
    <row r="416" spans="1:223" ht="1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/>
      <c r="GY416" s="4"/>
      <c r="GZ416" s="4"/>
      <c r="HA416" s="4"/>
      <c r="HB416" s="4"/>
      <c r="HC416" s="4"/>
      <c r="HD416" s="4"/>
      <c r="HE416" s="4"/>
      <c r="HF416" s="4"/>
      <c r="HG416" s="4"/>
      <c r="HH416" s="4"/>
      <c r="HI416" s="4"/>
      <c r="HJ416" s="4"/>
      <c r="HK416" s="4"/>
      <c r="HL416" s="4"/>
      <c r="HM416" s="4"/>
      <c r="HN416" s="4"/>
      <c r="HO416" s="4"/>
    </row>
    <row r="417" spans="1:223" ht="1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4"/>
      <c r="HD417" s="4"/>
      <c r="HE417" s="4"/>
      <c r="HF417" s="4"/>
      <c r="HG417" s="4"/>
      <c r="HH417" s="4"/>
      <c r="HI417" s="4"/>
      <c r="HJ417" s="4"/>
      <c r="HK417" s="4"/>
      <c r="HL417" s="4"/>
      <c r="HM417" s="4"/>
      <c r="HN417" s="4"/>
      <c r="HO417" s="4"/>
    </row>
    <row r="418" spans="1:223" ht="1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  <c r="HD418" s="4"/>
      <c r="HE418" s="4"/>
      <c r="HF418" s="4"/>
      <c r="HG418" s="4"/>
      <c r="HH418" s="4"/>
      <c r="HI418" s="4"/>
      <c r="HJ418" s="4"/>
      <c r="HK418" s="4"/>
      <c r="HL418" s="4"/>
      <c r="HM418" s="4"/>
      <c r="HN418" s="4"/>
      <c r="HO418" s="4"/>
    </row>
    <row r="419" spans="1:223" ht="1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4"/>
      <c r="HD419" s="4"/>
      <c r="HE419" s="4"/>
      <c r="HF419" s="4"/>
      <c r="HG419" s="4"/>
      <c r="HH419" s="4"/>
      <c r="HI419" s="4"/>
      <c r="HJ419" s="4"/>
      <c r="HK419" s="4"/>
      <c r="HL419" s="4"/>
      <c r="HM419" s="4"/>
      <c r="HN419" s="4"/>
      <c r="HO419" s="4"/>
    </row>
    <row r="420" spans="1:223" ht="1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4"/>
      <c r="GR420" s="4"/>
      <c r="GS420" s="4"/>
      <c r="GT420" s="4"/>
      <c r="GU420" s="4"/>
      <c r="GV420" s="4"/>
      <c r="GW420" s="4"/>
      <c r="GX420" s="4"/>
      <c r="GY420" s="4"/>
      <c r="GZ420" s="4"/>
      <c r="HA420" s="4"/>
      <c r="HB420" s="4"/>
      <c r="HC420" s="4"/>
      <c r="HD420" s="4"/>
      <c r="HE420" s="4"/>
      <c r="HF420" s="4"/>
      <c r="HG420" s="4"/>
      <c r="HH420" s="4"/>
      <c r="HI420" s="4"/>
      <c r="HJ420" s="4"/>
      <c r="HK420" s="4"/>
      <c r="HL420" s="4"/>
      <c r="HM420" s="4"/>
      <c r="HN420" s="4"/>
      <c r="HO420" s="4"/>
    </row>
    <row r="421" spans="1:223" ht="1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4"/>
      <c r="HD421" s="4"/>
      <c r="HE421" s="4"/>
      <c r="HF421" s="4"/>
      <c r="HG421" s="4"/>
      <c r="HH421" s="4"/>
      <c r="HI421" s="4"/>
      <c r="HJ421" s="4"/>
      <c r="HK421" s="4"/>
      <c r="HL421" s="4"/>
      <c r="HM421" s="4"/>
      <c r="HN421" s="4"/>
      <c r="HO421" s="4"/>
    </row>
    <row r="422" spans="1:223" ht="1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4"/>
      <c r="GR422" s="4"/>
      <c r="GS422" s="4"/>
      <c r="GT422" s="4"/>
      <c r="GU422" s="4"/>
      <c r="GV422" s="4"/>
      <c r="GW422" s="4"/>
      <c r="GX422" s="4"/>
      <c r="GY422" s="4"/>
      <c r="GZ422" s="4"/>
      <c r="HA422" s="4"/>
      <c r="HB422" s="4"/>
      <c r="HC422" s="4"/>
      <c r="HD422" s="4"/>
      <c r="HE422" s="4"/>
      <c r="HF422" s="4"/>
      <c r="HG422" s="4"/>
      <c r="HH422" s="4"/>
      <c r="HI422" s="4"/>
      <c r="HJ422" s="4"/>
      <c r="HK422" s="4"/>
      <c r="HL422" s="4"/>
      <c r="HM422" s="4"/>
      <c r="HN422" s="4"/>
      <c r="HO422" s="4"/>
    </row>
    <row r="423" spans="1:223" ht="1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4"/>
      <c r="HD423" s="4"/>
      <c r="HE423" s="4"/>
      <c r="HF423" s="4"/>
      <c r="HG423" s="4"/>
      <c r="HH423" s="4"/>
      <c r="HI423" s="4"/>
      <c r="HJ423" s="4"/>
      <c r="HK423" s="4"/>
      <c r="HL423" s="4"/>
      <c r="HM423" s="4"/>
      <c r="HN423" s="4"/>
      <c r="HO423" s="4"/>
    </row>
    <row r="424" spans="1:223" ht="1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4"/>
      <c r="HD424" s="4"/>
      <c r="HE424" s="4"/>
      <c r="HF424" s="4"/>
      <c r="HG424" s="4"/>
      <c r="HH424" s="4"/>
      <c r="HI424" s="4"/>
      <c r="HJ424" s="4"/>
      <c r="HK424" s="4"/>
      <c r="HL424" s="4"/>
      <c r="HM424" s="4"/>
      <c r="HN424" s="4"/>
      <c r="HO424" s="4"/>
    </row>
    <row r="425" spans="1:223" ht="1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4"/>
      <c r="HD425" s="4"/>
      <c r="HE425" s="4"/>
      <c r="HF425" s="4"/>
      <c r="HG425" s="4"/>
      <c r="HH425" s="4"/>
      <c r="HI425" s="4"/>
      <c r="HJ425" s="4"/>
      <c r="HK425" s="4"/>
      <c r="HL425" s="4"/>
      <c r="HM425" s="4"/>
      <c r="HN425" s="4"/>
      <c r="HO425" s="4"/>
    </row>
    <row r="426" spans="1:223" ht="1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4"/>
      <c r="HD426" s="4"/>
      <c r="HE426" s="4"/>
      <c r="HF426" s="4"/>
      <c r="HG426" s="4"/>
      <c r="HH426" s="4"/>
      <c r="HI426" s="4"/>
      <c r="HJ426" s="4"/>
      <c r="HK426" s="4"/>
      <c r="HL426" s="4"/>
      <c r="HM426" s="4"/>
      <c r="HN426" s="4"/>
      <c r="HO426" s="4"/>
    </row>
    <row r="427" spans="1:223" ht="1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  <c r="HD427" s="4"/>
      <c r="HE427" s="4"/>
      <c r="HF427" s="4"/>
      <c r="HG427" s="4"/>
      <c r="HH427" s="4"/>
      <c r="HI427" s="4"/>
      <c r="HJ427" s="4"/>
      <c r="HK427" s="4"/>
      <c r="HL427" s="4"/>
      <c r="HM427" s="4"/>
      <c r="HN427" s="4"/>
      <c r="HO427" s="4"/>
    </row>
    <row r="428" spans="1:223" ht="1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  <c r="HD428" s="4"/>
      <c r="HE428" s="4"/>
      <c r="HF428" s="4"/>
      <c r="HG428" s="4"/>
      <c r="HH428" s="4"/>
      <c r="HI428" s="4"/>
      <c r="HJ428" s="4"/>
      <c r="HK428" s="4"/>
      <c r="HL428" s="4"/>
      <c r="HM428" s="4"/>
      <c r="HN428" s="4"/>
      <c r="HO428" s="4"/>
    </row>
    <row r="429" spans="1:223" ht="1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/>
      <c r="GY429" s="4"/>
      <c r="GZ429" s="4"/>
      <c r="HA429" s="4"/>
      <c r="HB429" s="4"/>
      <c r="HC429" s="4"/>
      <c r="HD429" s="4"/>
      <c r="HE429" s="4"/>
      <c r="HF429" s="4"/>
      <c r="HG429" s="4"/>
      <c r="HH429" s="4"/>
      <c r="HI429" s="4"/>
      <c r="HJ429" s="4"/>
      <c r="HK429" s="4"/>
      <c r="HL429" s="4"/>
      <c r="HM429" s="4"/>
      <c r="HN429" s="4"/>
      <c r="HO429" s="4"/>
    </row>
    <row r="430" spans="1:223" ht="1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4"/>
      <c r="HD430" s="4"/>
      <c r="HE430" s="4"/>
      <c r="HF430" s="4"/>
      <c r="HG430" s="4"/>
      <c r="HH430" s="4"/>
      <c r="HI430" s="4"/>
      <c r="HJ430" s="4"/>
      <c r="HK430" s="4"/>
      <c r="HL430" s="4"/>
      <c r="HM430" s="4"/>
      <c r="HN430" s="4"/>
      <c r="HO430" s="4"/>
    </row>
    <row r="431" spans="1:223" ht="1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4"/>
      <c r="HD431" s="4"/>
      <c r="HE431" s="4"/>
      <c r="HF431" s="4"/>
      <c r="HG431" s="4"/>
      <c r="HH431" s="4"/>
      <c r="HI431" s="4"/>
      <c r="HJ431" s="4"/>
      <c r="HK431" s="4"/>
      <c r="HL431" s="4"/>
      <c r="HM431" s="4"/>
      <c r="HN431" s="4"/>
      <c r="HO431" s="4"/>
    </row>
    <row r="432" spans="1:223" ht="1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  <c r="HD432" s="4"/>
      <c r="HE432" s="4"/>
      <c r="HF432" s="4"/>
      <c r="HG432" s="4"/>
      <c r="HH432" s="4"/>
      <c r="HI432" s="4"/>
      <c r="HJ432" s="4"/>
      <c r="HK432" s="4"/>
      <c r="HL432" s="4"/>
      <c r="HM432" s="4"/>
      <c r="HN432" s="4"/>
      <c r="HO432" s="4"/>
    </row>
    <row r="433" spans="1:223" ht="1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</row>
    <row r="434" spans="1:223" ht="1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</row>
    <row r="435" spans="1:223" ht="1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  <c r="HD435" s="4"/>
      <c r="HE435" s="4"/>
      <c r="HF435" s="4"/>
      <c r="HG435" s="4"/>
      <c r="HH435" s="4"/>
      <c r="HI435" s="4"/>
      <c r="HJ435" s="4"/>
      <c r="HK435" s="4"/>
      <c r="HL435" s="4"/>
      <c r="HM435" s="4"/>
      <c r="HN435" s="4"/>
      <c r="HO435" s="4"/>
    </row>
    <row r="436" spans="1:223" ht="1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</row>
    <row r="437" spans="1:223" ht="1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</row>
    <row r="438" spans="1:223" ht="1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  <c r="HD438" s="4"/>
      <c r="HE438" s="4"/>
      <c r="HF438" s="4"/>
      <c r="HG438" s="4"/>
      <c r="HH438" s="4"/>
      <c r="HI438" s="4"/>
      <c r="HJ438" s="4"/>
      <c r="HK438" s="4"/>
      <c r="HL438" s="4"/>
      <c r="HM438" s="4"/>
      <c r="HN438" s="4"/>
      <c r="HO438" s="4"/>
    </row>
    <row r="439" spans="1:223" ht="1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  <c r="HD439" s="4"/>
      <c r="HE439" s="4"/>
      <c r="HF439" s="4"/>
      <c r="HG439" s="4"/>
      <c r="HH439" s="4"/>
      <c r="HI439" s="4"/>
      <c r="HJ439" s="4"/>
      <c r="HK439" s="4"/>
      <c r="HL439" s="4"/>
      <c r="HM439" s="4"/>
      <c r="HN439" s="4"/>
      <c r="HO439" s="4"/>
    </row>
    <row r="440" spans="1:223" ht="1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  <c r="HD440" s="4"/>
      <c r="HE440" s="4"/>
      <c r="HF440" s="4"/>
      <c r="HG440" s="4"/>
      <c r="HH440" s="4"/>
      <c r="HI440" s="4"/>
      <c r="HJ440" s="4"/>
      <c r="HK440" s="4"/>
      <c r="HL440" s="4"/>
      <c r="HM440" s="4"/>
      <c r="HN440" s="4"/>
      <c r="HO440" s="4"/>
    </row>
    <row r="441" spans="1:223" ht="1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  <c r="HD441" s="4"/>
      <c r="HE441" s="4"/>
      <c r="HF441" s="4"/>
      <c r="HG441" s="4"/>
      <c r="HH441" s="4"/>
      <c r="HI441" s="4"/>
      <c r="HJ441" s="4"/>
      <c r="HK441" s="4"/>
      <c r="HL441" s="4"/>
      <c r="HM441" s="4"/>
      <c r="HN441" s="4"/>
      <c r="HO441" s="4"/>
    </row>
    <row r="442" spans="1:223" ht="1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  <c r="HD442" s="4"/>
      <c r="HE442" s="4"/>
      <c r="HF442" s="4"/>
      <c r="HG442" s="4"/>
      <c r="HH442" s="4"/>
      <c r="HI442" s="4"/>
      <c r="HJ442" s="4"/>
      <c r="HK442" s="4"/>
      <c r="HL442" s="4"/>
      <c r="HM442" s="4"/>
      <c r="HN442" s="4"/>
      <c r="HO442" s="4"/>
    </row>
    <row r="443" spans="1:223" ht="1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4"/>
      <c r="HD443" s="4"/>
      <c r="HE443" s="4"/>
      <c r="HF443" s="4"/>
      <c r="HG443" s="4"/>
      <c r="HH443" s="4"/>
      <c r="HI443" s="4"/>
      <c r="HJ443" s="4"/>
      <c r="HK443" s="4"/>
      <c r="HL443" s="4"/>
      <c r="HM443" s="4"/>
      <c r="HN443" s="4"/>
      <c r="HO443" s="4"/>
    </row>
    <row r="444" spans="1:223" ht="1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4"/>
      <c r="HJ444" s="4"/>
      <c r="HK444" s="4"/>
      <c r="HL444" s="4"/>
      <c r="HM444" s="4"/>
      <c r="HN444" s="4"/>
      <c r="HO444" s="4"/>
    </row>
    <row r="445" spans="1:223" ht="1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</row>
    <row r="446" spans="1:223" ht="1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</row>
    <row r="447" spans="1:223" ht="1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</row>
    <row r="448" spans="1:223" ht="1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</row>
    <row r="449" spans="1:223" ht="1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</row>
    <row r="450" spans="1:223" ht="1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</row>
    <row r="451" spans="1:223" ht="1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</row>
    <row r="452" spans="1:223" ht="1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</row>
    <row r="453" spans="1:223" ht="1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</row>
    <row r="454" spans="1:223" ht="1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</row>
    <row r="455" spans="1:223" ht="1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</row>
    <row r="456" spans="1:223" ht="1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</row>
    <row r="457" spans="1:223" ht="1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</row>
    <row r="458" spans="1:223" ht="1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</row>
    <row r="459" spans="1:223" ht="1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</row>
    <row r="460" spans="1:223" ht="1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4"/>
      <c r="GR460" s="4"/>
      <c r="GS460" s="4"/>
      <c r="GT460" s="4"/>
      <c r="GU460" s="4"/>
      <c r="GV460" s="4"/>
      <c r="GW460" s="4"/>
      <c r="GX460" s="4"/>
      <c r="GY460" s="4"/>
      <c r="GZ460" s="4"/>
      <c r="HA460" s="4"/>
      <c r="HB460" s="4"/>
      <c r="HC460" s="4"/>
      <c r="HD460" s="4"/>
      <c r="HE460" s="4"/>
      <c r="HF460" s="4"/>
      <c r="HG460" s="4"/>
      <c r="HH460" s="4"/>
      <c r="HI460" s="4"/>
      <c r="HJ460" s="4"/>
      <c r="HK460" s="4"/>
      <c r="HL460" s="4"/>
      <c r="HM460" s="4"/>
      <c r="HN460" s="4"/>
      <c r="HO460" s="4"/>
    </row>
    <row r="461" spans="1:223" ht="1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4"/>
      <c r="HD461" s="4"/>
      <c r="HE461" s="4"/>
      <c r="HF461" s="4"/>
      <c r="HG461" s="4"/>
      <c r="HH461" s="4"/>
      <c r="HI461" s="4"/>
      <c r="HJ461" s="4"/>
      <c r="HK461" s="4"/>
      <c r="HL461" s="4"/>
      <c r="HM461" s="4"/>
      <c r="HN461" s="4"/>
      <c r="HO461" s="4"/>
    </row>
    <row r="462" spans="1:223" ht="1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4"/>
      <c r="HD462" s="4"/>
      <c r="HE462" s="4"/>
      <c r="HF462" s="4"/>
      <c r="HG462" s="4"/>
      <c r="HH462" s="4"/>
      <c r="HI462" s="4"/>
      <c r="HJ462" s="4"/>
      <c r="HK462" s="4"/>
      <c r="HL462" s="4"/>
      <c r="HM462" s="4"/>
      <c r="HN462" s="4"/>
      <c r="HO462" s="4"/>
    </row>
    <row r="463" spans="1:223" ht="1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4"/>
      <c r="HD463" s="4"/>
      <c r="HE463" s="4"/>
      <c r="HF463" s="4"/>
      <c r="HG463" s="4"/>
      <c r="HH463" s="4"/>
      <c r="HI463" s="4"/>
      <c r="HJ463" s="4"/>
      <c r="HK463" s="4"/>
      <c r="HL463" s="4"/>
      <c r="HM463" s="4"/>
      <c r="HN463" s="4"/>
      <c r="HO463" s="4"/>
    </row>
    <row r="464" spans="1:223" ht="1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4"/>
      <c r="HD464" s="4"/>
      <c r="HE464" s="4"/>
      <c r="HF464" s="4"/>
      <c r="HG464" s="4"/>
      <c r="HH464" s="4"/>
      <c r="HI464" s="4"/>
      <c r="HJ464" s="4"/>
      <c r="HK464" s="4"/>
      <c r="HL464" s="4"/>
      <c r="HM464" s="4"/>
      <c r="HN464" s="4"/>
      <c r="HO464" s="4"/>
    </row>
    <row r="465" spans="1:223" ht="1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4"/>
      <c r="HD465" s="4"/>
      <c r="HE465" s="4"/>
      <c r="HF465" s="4"/>
      <c r="HG465" s="4"/>
      <c r="HH465" s="4"/>
      <c r="HI465" s="4"/>
      <c r="HJ465" s="4"/>
      <c r="HK465" s="4"/>
      <c r="HL465" s="4"/>
      <c r="HM465" s="4"/>
      <c r="HN465" s="4"/>
      <c r="HO465" s="4"/>
    </row>
    <row r="466" spans="1:223" ht="1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  <c r="HD466" s="4"/>
      <c r="HE466" s="4"/>
      <c r="HF466" s="4"/>
      <c r="HG466" s="4"/>
      <c r="HH466" s="4"/>
      <c r="HI466" s="4"/>
      <c r="HJ466" s="4"/>
      <c r="HK466" s="4"/>
      <c r="HL466" s="4"/>
      <c r="HM466" s="4"/>
      <c r="HN466" s="4"/>
      <c r="HO466" s="4"/>
    </row>
    <row r="467" spans="1:223" ht="1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  <c r="HD467" s="4"/>
      <c r="HE467" s="4"/>
      <c r="HF467" s="4"/>
      <c r="HG467" s="4"/>
      <c r="HH467" s="4"/>
      <c r="HI467" s="4"/>
      <c r="HJ467" s="4"/>
      <c r="HK467" s="4"/>
      <c r="HL467" s="4"/>
      <c r="HM467" s="4"/>
      <c r="HN467" s="4"/>
      <c r="HO467" s="4"/>
    </row>
    <row r="468" spans="1:223" ht="1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4"/>
      <c r="HD468" s="4"/>
      <c r="HE468" s="4"/>
      <c r="HF468" s="4"/>
      <c r="HG468" s="4"/>
      <c r="HH468" s="4"/>
      <c r="HI468" s="4"/>
      <c r="HJ468" s="4"/>
      <c r="HK468" s="4"/>
      <c r="HL468" s="4"/>
      <c r="HM468" s="4"/>
      <c r="HN468" s="4"/>
      <c r="HO468" s="4"/>
    </row>
    <row r="469" spans="1:223" ht="1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  <c r="HD469" s="4"/>
      <c r="HE469" s="4"/>
      <c r="HF469" s="4"/>
      <c r="HG469" s="4"/>
      <c r="HH469" s="4"/>
      <c r="HI469" s="4"/>
      <c r="HJ469" s="4"/>
      <c r="HK469" s="4"/>
      <c r="HL469" s="4"/>
      <c r="HM469" s="4"/>
      <c r="HN469" s="4"/>
      <c r="HO469" s="4"/>
    </row>
    <row r="470" spans="1:223" ht="1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  <c r="HD470" s="4"/>
      <c r="HE470" s="4"/>
      <c r="HF470" s="4"/>
      <c r="HG470" s="4"/>
      <c r="HH470" s="4"/>
      <c r="HI470" s="4"/>
      <c r="HJ470" s="4"/>
      <c r="HK470" s="4"/>
      <c r="HL470" s="4"/>
      <c r="HM470" s="4"/>
      <c r="HN470" s="4"/>
      <c r="HO470" s="4"/>
    </row>
    <row r="471" spans="1:223" ht="1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4"/>
      <c r="GH471" s="4"/>
      <c r="GI471" s="4"/>
      <c r="GJ471" s="4"/>
      <c r="GK471" s="4"/>
      <c r="GL471" s="4"/>
      <c r="GM471" s="4"/>
      <c r="GN471" s="4"/>
      <c r="GO471" s="4"/>
      <c r="GP471" s="4"/>
      <c r="GQ471" s="4"/>
      <c r="GR471" s="4"/>
      <c r="GS471" s="4"/>
      <c r="GT471" s="4"/>
      <c r="GU471" s="4"/>
      <c r="GV471" s="4"/>
      <c r="GW471" s="4"/>
      <c r="GX471" s="4"/>
      <c r="GY471" s="4"/>
      <c r="GZ471" s="4"/>
      <c r="HA471" s="4"/>
      <c r="HB471" s="4"/>
      <c r="HC471" s="4"/>
      <c r="HD471" s="4"/>
      <c r="HE471" s="4"/>
      <c r="HF471" s="4"/>
      <c r="HG471" s="4"/>
      <c r="HH471" s="4"/>
      <c r="HI471" s="4"/>
      <c r="HJ471" s="4"/>
      <c r="HK471" s="4"/>
      <c r="HL471" s="4"/>
      <c r="HM471" s="4"/>
      <c r="HN471" s="4"/>
      <c r="HO471" s="4"/>
    </row>
    <row r="472" spans="1:223" ht="1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4"/>
      <c r="HD472" s="4"/>
      <c r="HE472" s="4"/>
      <c r="HF472" s="4"/>
      <c r="HG472" s="4"/>
      <c r="HH472" s="4"/>
      <c r="HI472" s="4"/>
      <c r="HJ472" s="4"/>
      <c r="HK472" s="4"/>
      <c r="HL472" s="4"/>
      <c r="HM472" s="4"/>
      <c r="HN472" s="4"/>
      <c r="HO472" s="4"/>
    </row>
    <row r="473" spans="1:223" ht="1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4"/>
      <c r="HD473" s="4"/>
      <c r="HE473" s="4"/>
      <c r="HF473" s="4"/>
      <c r="HG473" s="4"/>
      <c r="HH473" s="4"/>
      <c r="HI473" s="4"/>
      <c r="HJ473" s="4"/>
      <c r="HK473" s="4"/>
      <c r="HL473" s="4"/>
      <c r="HM473" s="4"/>
      <c r="HN473" s="4"/>
      <c r="HO473" s="4"/>
    </row>
    <row r="474" spans="1:223" ht="1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4"/>
      <c r="HD474" s="4"/>
      <c r="HE474" s="4"/>
      <c r="HF474" s="4"/>
      <c r="HG474" s="4"/>
      <c r="HH474" s="4"/>
      <c r="HI474" s="4"/>
      <c r="HJ474" s="4"/>
      <c r="HK474" s="4"/>
      <c r="HL474" s="4"/>
      <c r="HM474" s="4"/>
      <c r="HN474" s="4"/>
      <c r="HO474" s="4"/>
    </row>
    <row r="475" spans="1:223" ht="1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4"/>
      <c r="HD475" s="4"/>
      <c r="HE475" s="4"/>
      <c r="HF475" s="4"/>
      <c r="HG475" s="4"/>
      <c r="HH475" s="4"/>
      <c r="HI475" s="4"/>
      <c r="HJ475" s="4"/>
      <c r="HK475" s="4"/>
      <c r="HL475" s="4"/>
      <c r="HM475" s="4"/>
      <c r="HN475" s="4"/>
      <c r="HO475" s="4"/>
    </row>
    <row r="476" spans="1:223" ht="1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4"/>
      <c r="HD476" s="4"/>
      <c r="HE476" s="4"/>
      <c r="HF476" s="4"/>
      <c r="HG476" s="4"/>
      <c r="HH476" s="4"/>
      <c r="HI476" s="4"/>
      <c r="HJ476" s="4"/>
      <c r="HK476" s="4"/>
      <c r="HL476" s="4"/>
      <c r="HM476" s="4"/>
      <c r="HN476" s="4"/>
      <c r="HO476" s="4"/>
    </row>
    <row r="477" spans="1:223" ht="1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/>
      <c r="GY477" s="4"/>
      <c r="GZ477" s="4"/>
      <c r="HA477" s="4"/>
      <c r="HB477" s="4"/>
      <c r="HC477" s="4"/>
      <c r="HD477" s="4"/>
      <c r="HE477" s="4"/>
      <c r="HF477" s="4"/>
      <c r="HG477" s="4"/>
      <c r="HH477" s="4"/>
      <c r="HI477" s="4"/>
      <c r="HJ477" s="4"/>
      <c r="HK477" s="4"/>
      <c r="HL477" s="4"/>
      <c r="HM477" s="4"/>
      <c r="HN477" s="4"/>
      <c r="HO477" s="4"/>
    </row>
    <row r="478" spans="1:223" ht="1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4"/>
      <c r="HD478" s="4"/>
      <c r="HE478" s="4"/>
      <c r="HF478" s="4"/>
      <c r="HG478" s="4"/>
      <c r="HH478" s="4"/>
      <c r="HI478" s="4"/>
      <c r="HJ478" s="4"/>
      <c r="HK478" s="4"/>
      <c r="HL478" s="4"/>
      <c r="HM478" s="4"/>
      <c r="HN478" s="4"/>
      <c r="HO478" s="4"/>
    </row>
    <row r="479" spans="1:223" ht="1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4"/>
      <c r="GR479" s="4"/>
      <c r="GS479" s="4"/>
      <c r="GT479" s="4"/>
      <c r="GU479" s="4"/>
      <c r="GV479" s="4"/>
      <c r="GW479" s="4"/>
      <c r="GX479" s="4"/>
      <c r="GY479" s="4"/>
      <c r="GZ479" s="4"/>
      <c r="HA479" s="4"/>
      <c r="HB479" s="4"/>
      <c r="HC479" s="4"/>
      <c r="HD479" s="4"/>
      <c r="HE479" s="4"/>
      <c r="HF479" s="4"/>
      <c r="HG479" s="4"/>
      <c r="HH479" s="4"/>
      <c r="HI479" s="4"/>
      <c r="HJ479" s="4"/>
      <c r="HK479" s="4"/>
      <c r="HL479" s="4"/>
      <c r="HM479" s="4"/>
      <c r="HN479" s="4"/>
      <c r="HO479" s="4"/>
    </row>
    <row r="480" spans="1:223" ht="1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4"/>
      <c r="HD480" s="4"/>
      <c r="HE480" s="4"/>
      <c r="HF480" s="4"/>
      <c r="HG480" s="4"/>
      <c r="HH480" s="4"/>
      <c r="HI480" s="4"/>
      <c r="HJ480" s="4"/>
      <c r="HK480" s="4"/>
      <c r="HL480" s="4"/>
      <c r="HM480" s="4"/>
      <c r="HN480" s="4"/>
      <c r="HO480" s="4"/>
    </row>
    <row r="481" spans="1:223" ht="1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</row>
    <row r="482" spans="1:223" ht="1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</row>
    <row r="483" spans="1:223" ht="1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</row>
    <row r="484" spans="1:223" ht="1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</row>
    <row r="485" spans="1:223" ht="1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/>
      <c r="GY485" s="4"/>
      <c r="GZ485" s="4"/>
      <c r="HA485" s="4"/>
      <c r="HB485" s="4"/>
      <c r="HC485" s="4"/>
      <c r="HD485" s="4"/>
      <c r="HE485" s="4"/>
      <c r="HF485" s="4"/>
      <c r="HG485" s="4"/>
      <c r="HH485" s="4"/>
      <c r="HI485" s="4"/>
      <c r="HJ485" s="4"/>
      <c r="HK485" s="4"/>
      <c r="HL485" s="4"/>
      <c r="HM485" s="4"/>
      <c r="HN485" s="4"/>
      <c r="HO485" s="4"/>
    </row>
    <row r="486" spans="1:223" ht="1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/>
      <c r="GY486" s="4"/>
      <c r="GZ486" s="4"/>
      <c r="HA486" s="4"/>
      <c r="HB486" s="4"/>
      <c r="HC486" s="4"/>
      <c r="HD486" s="4"/>
      <c r="HE486" s="4"/>
      <c r="HF486" s="4"/>
      <c r="HG486" s="4"/>
      <c r="HH486" s="4"/>
      <c r="HI486" s="4"/>
      <c r="HJ486" s="4"/>
      <c r="HK486" s="4"/>
      <c r="HL486" s="4"/>
      <c r="HM486" s="4"/>
      <c r="HN486" s="4"/>
      <c r="HO486" s="4"/>
    </row>
    <row r="487" spans="1:223" ht="1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/>
      <c r="GY487" s="4"/>
      <c r="GZ487" s="4"/>
      <c r="HA487" s="4"/>
      <c r="HB487" s="4"/>
      <c r="HC487" s="4"/>
      <c r="HD487" s="4"/>
      <c r="HE487" s="4"/>
      <c r="HF487" s="4"/>
      <c r="HG487" s="4"/>
      <c r="HH487" s="4"/>
      <c r="HI487" s="4"/>
      <c r="HJ487" s="4"/>
      <c r="HK487" s="4"/>
      <c r="HL487" s="4"/>
      <c r="HM487" s="4"/>
      <c r="HN487" s="4"/>
      <c r="HO487" s="4"/>
    </row>
    <row r="488" spans="1:223" ht="1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4"/>
      <c r="GR488" s="4"/>
      <c r="GS488" s="4"/>
      <c r="GT488" s="4"/>
      <c r="GU488" s="4"/>
      <c r="GV488" s="4"/>
      <c r="GW488" s="4"/>
      <c r="GX488" s="4"/>
      <c r="GY488" s="4"/>
      <c r="GZ488" s="4"/>
      <c r="HA488" s="4"/>
      <c r="HB488" s="4"/>
      <c r="HC488" s="4"/>
      <c r="HD488" s="4"/>
      <c r="HE488" s="4"/>
      <c r="HF488" s="4"/>
      <c r="HG488" s="4"/>
      <c r="HH488" s="4"/>
      <c r="HI488" s="4"/>
      <c r="HJ488" s="4"/>
      <c r="HK488" s="4"/>
      <c r="HL488" s="4"/>
      <c r="HM488" s="4"/>
      <c r="HN488" s="4"/>
      <c r="HO488" s="4"/>
    </row>
    <row r="489" spans="1:223" ht="1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4"/>
      <c r="HD489" s="4"/>
      <c r="HE489" s="4"/>
      <c r="HF489" s="4"/>
      <c r="HG489" s="4"/>
      <c r="HH489" s="4"/>
      <c r="HI489" s="4"/>
      <c r="HJ489" s="4"/>
      <c r="HK489" s="4"/>
      <c r="HL489" s="4"/>
      <c r="HM489" s="4"/>
      <c r="HN489" s="4"/>
      <c r="HO489" s="4"/>
    </row>
    <row r="490" spans="1:223" ht="1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/>
      <c r="GY490" s="4"/>
      <c r="GZ490" s="4"/>
      <c r="HA490" s="4"/>
      <c r="HB490" s="4"/>
      <c r="HC490" s="4"/>
      <c r="HD490" s="4"/>
      <c r="HE490" s="4"/>
      <c r="HF490" s="4"/>
      <c r="HG490" s="4"/>
      <c r="HH490" s="4"/>
      <c r="HI490" s="4"/>
      <c r="HJ490" s="4"/>
      <c r="HK490" s="4"/>
      <c r="HL490" s="4"/>
      <c r="HM490" s="4"/>
      <c r="HN490" s="4"/>
      <c r="HO490" s="4"/>
    </row>
    <row r="491" spans="1:223" ht="1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</row>
    <row r="492" spans="1:223" ht="1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/>
      <c r="GY492" s="4"/>
      <c r="GZ492" s="4"/>
      <c r="HA492" s="4"/>
      <c r="HB492" s="4"/>
      <c r="HC492" s="4"/>
      <c r="HD492" s="4"/>
      <c r="HE492" s="4"/>
      <c r="HF492" s="4"/>
      <c r="HG492" s="4"/>
      <c r="HH492" s="4"/>
      <c r="HI492" s="4"/>
      <c r="HJ492" s="4"/>
      <c r="HK492" s="4"/>
      <c r="HL492" s="4"/>
      <c r="HM492" s="4"/>
      <c r="HN492" s="4"/>
      <c r="HO492" s="4"/>
    </row>
    <row r="493" spans="1:223" ht="1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/>
      <c r="GY493" s="4"/>
      <c r="GZ493" s="4"/>
      <c r="HA493" s="4"/>
      <c r="HB493" s="4"/>
      <c r="HC493" s="4"/>
      <c r="HD493" s="4"/>
      <c r="HE493" s="4"/>
      <c r="HF493" s="4"/>
      <c r="HG493" s="4"/>
      <c r="HH493" s="4"/>
      <c r="HI493" s="4"/>
      <c r="HJ493" s="4"/>
      <c r="HK493" s="4"/>
      <c r="HL493" s="4"/>
      <c r="HM493" s="4"/>
      <c r="HN493" s="4"/>
      <c r="HO493" s="4"/>
    </row>
    <row r="494" spans="1:223" ht="1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/>
      <c r="GY494" s="4"/>
      <c r="GZ494" s="4"/>
      <c r="HA494" s="4"/>
      <c r="HB494" s="4"/>
      <c r="HC494" s="4"/>
      <c r="HD494" s="4"/>
      <c r="HE494" s="4"/>
      <c r="HF494" s="4"/>
      <c r="HG494" s="4"/>
      <c r="HH494" s="4"/>
      <c r="HI494" s="4"/>
      <c r="HJ494" s="4"/>
      <c r="HK494" s="4"/>
      <c r="HL494" s="4"/>
      <c r="HM494" s="4"/>
      <c r="HN494" s="4"/>
      <c r="HO494" s="4"/>
    </row>
    <row r="495" spans="1:223" ht="1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4"/>
      <c r="HD495" s="4"/>
      <c r="HE495" s="4"/>
      <c r="HF495" s="4"/>
      <c r="HG495" s="4"/>
      <c r="HH495" s="4"/>
      <c r="HI495" s="4"/>
      <c r="HJ495" s="4"/>
      <c r="HK495" s="4"/>
      <c r="HL495" s="4"/>
      <c r="HM495" s="4"/>
      <c r="HN495" s="4"/>
      <c r="HO495" s="4"/>
    </row>
    <row r="496" spans="1:223" ht="1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4"/>
      <c r="GH496" s="4"/>
      <c r="GI496" s="4"/>
      <c r="GJ496" s="4"/>
      <c r="GK496" s="4"/>
      <c r="GL496" s="4"/>
      <c r="GM496" s="4"/>
      <c r="GN496" s="4"/>
      <c r="GO496" s="4"/>
      <c r="GP496" s="4"/>
      <c r="GQ496" s="4"/>
      <c r="GR496" s="4"/>
      <c r="GS496" s="4"/>
      <c r="GT496" s="4"/>
      <c r="GU496" s="4"/>
      <c r="GV496" s="4"/>
      <c r="GW496" s="4"/>
      <c r="GX496" s="4"/>
      <c r="GY496" s="4"/>
      <c r="GZ496" s="4"/>
      <c r="HA496" s="4"/>
      <c r="HB496" s="4"/>
      <c r="HC496" s="4"/>
      <c r="HD496" s="4"/>
      <c r="HE496" s="4"/>
      <c r="HF496" s="4"/>
      <c r="HG496" s="4"/>
      <c r="HH496" s="4"/>
      <c r="HI496" s="4"/>
      <c r="HJ496" s="4"/>
      <c r="HK496" s="4"/>
      <c r="HL496" s="4"/>
      <c r="HM496" s="4"/>
      <c r="HN496" s="4"/>
      <c r="HO496" s="4"/>
    </row>
    <row r="497" spans="1:223" ht="1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/>
      <c r="GY497" s="4"/>
      <c r="GZ497" s="4"/>
      <c r="HA497" s="4"/>
      <c r="HB497" s="4"/>
      <c r="HC497" s="4"/>
      <c r="HD497" s="4"/>
      <c r="HE497" s="4"/>
      <c r="HF497" s="4"/>
      <c r="HG497" s="4"/>
      <c r="HH497" s="4"/>
      <c r="HI497" s="4"/>
      <c r="HJ497" s="4"/>
      <c r="HK497" s="4"/>
      <c r="HL497" s="4"/>
      <c r="HM497" s="4"/>
      <c r="HN497" s="4"/>
      <c r="HO497" s="4"/>
    </row>
    <row r="498" spans="1:223" ht="1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4"/>
      <c r="HD498" s="4"/>
      <c r="HE498" s="4"/>
      <c r="HF498" s="4"/>
      <c r="HG498" s="4"/>
      <c r="HH498" s="4"/>
      <c r="HI498" s="4"/>
      <c r="HJ498" s="4"/>
      <c r="HK498" s="4"/>
      <c r="HL498" s="4"/>
      <c r="HM498" s="4"/>
      <c r="HN498" s="4"/>
      <c r="HO498" s="4"/>
    </row>
    <row r="499" spans="1:223" ht="1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4"/>
      <c r="HD499" s="4"/>
      <c r="HE499" s="4"/>
      <c r="HF499" s="4"/>
      <c r="HG499" s="4"/>
      <c r="HH499" s="4"/>
      <c r="HI499" s="4"/>
      <c r="HJ499" s="4"/>
      <c r="HK499" s="4"/>
      <c r="HL499" s="4"/>
      <c r="HM499" s="4"/>
      <c r="HN499" s="4"/>
      <c r="HO499" s="4"/>
    </row>
    <row r="500" spans="1:223" ht="1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4"/>
      <c r="HD500" s="4"/>
      <c r="HE500" s="4"/>
      <c r="HF500" s="4"/>
      <c r="HG500" s="4"/>
      <c r="HH500" s="4"/>
      <c r="HI500" s="4"/>
      <c r="HJ500" s="4"/>
      <c r="HK500" s="4"/>
      <c r="HL500" s="4"/>
      <c r="HM500" s="4"/>
      <c r="HN500" s="4"/>
      <c r="HO500" s="4"/>
    </row>
    <row r="501" spans="1:223" ht="1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4"/>
      <c r="GH501" s="4"/>
      <c r="GI501" s="4"/>
      <c r="GJ501" s="4"/>
      <c r="GK501" s="4"/>
      <c r="GL501" s="4"/>
      <c r="GM501" s="4"/>
      <c r="GN501" s="4"/>
      <c r="GO501" s="4"/>
      <c r="GP501" s="4"/>
      <c r="GQ501" s="4"/>
      <c r="GR501" s="4"/>
      <c r="GS501" s="4"/>
      <c r="GT501" s="4"/>
      <c r="GU501" s="4"/>
      <c r="GV501" s="4"/>
      <c r="GW501" s="4"/>
      <c r="GX501" s="4"/>
      <c r="GY501" s="4"/>
      <c r="GZ501" s="4"/>
      <c r="HA501" s="4"/>
      <c r="HB501" s="4"/>
      <c r="HC501" s="4"/>
      <c r="HD501" s="4"/>
      <c r="HE501" s="4"/>
      <c r="HF501" s="4"/>
      <c r="HG501" s="4"/>
      <c r="HH501" s="4"/>
      <c r="HI501" s="4"/>
      <c r="HJ501" s="4"/>
      <c r="HK501" s="4"/>
      <c r="HL501" s="4"/>
      <c r="HM501" s="4"/>
      <c r="HN501" s="4"/>
      <c r="HO501" s="4"/>
    </row>
    <row r="502" spans="1:223" ht="1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/>
      <c r="GY502" s="4"/>
      <c r="GZ502" s="4"/>
      <c r="HA502" s="4"/>
      <c r="HB502" s="4"/>
      <c r="HC502" s="4"/>
      <c r="HD502" s="4"/>
      <c r="HE502" s="4"/>
      <c r="HF502" s="4"/>
      <c r="HG502" s="4"/>
      <c r="HH502" s="4"/>
      <c r="HI502" s="4"/>
      <c r="HJ502" s="4"/>
      <c r="HK502" s="4"/>
      <c r="HL502" s="4"/>
      <c r="HM502" s="4"/>
      <c r="HN502" s="4"/>
      <c r="HO502" s="4"/>
    </row>
    <row r="503" spans="1:223" ht="1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4"/>
      <c r="HD503" s="4"/>
      <c r="HE503" s="4"/>
      <c r="HF503" s="4"/>
      <c r="HG503" s="4"/>
      <c r="HH503" s="4"/>
      <c r="HI503" s="4"/>
      <c r="HJ503" s="4"/>
      <c r="HK503" s="4"/>
      <c r="HL503" s="4"/>
      <c r="HM503" s="4"/>
      <c r="HN503" s="4"/>
      <c r="HO503" s="4"/>
    </row>
    <row r="504" spans="1:223" ht="1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4"/>
      <c r="HD504" s="4"/>
      <c r="HE504" s="4"/>
      <c r="HF504" s="4"/>
      <c r="HG504" s="4"/>
      <c r="HH504" s="4"/>
      <c r="HI504" s="4"/>
      <c r="HJ504" s="4"/>
      <c r="HK504" s="4"/>
      <c r="HL504" s="4"/>
      <c r="HM504" s="4"/>
      <c r="HN504" s="4"/>
      <c r="HO504" s="4"/>
    </row>
    <row r="505" spans="1:223" ht="1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  <c r="HD505" s="4"/>
      <c r="HE505" s="4"/>
      <c r="HF505" s="4"/>
      <c r="HG505" s="4"/>
      <c r="HH505" s="4"/>
      <c r="HI505" s="4"/>
      <c r="HJ505" s="4"/>
      <c r="HK505" s="4"/>
      <c r="HL505" s="4"/>
      <c r="HM505" s="4"/>
      <c r="HN505" s="4"/>
      <c r="HO505" s="4"/>
    </row>
    <row r="506" spans="1:223" ht="1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4"/>
      <c r="HD506" s="4"/>
      <c r="HE506" s="4"/>
      <c r="HF506" s="4"/>
      <c r="HG506" s="4"/>
      <c r="HH506" s="4"/>
      <c r="HI506" s="4"/>
      <c r="HJ506" s="4"/>
      <c r="HK506" s="4"/>
      <c r="HL506" s="4"/>
      <c r="HM506" s="4"/>
      <c r="HN506" s="4"/>
      <c r="HO506" s="4"/>
    </row>
    <row r="507" spans="1:223" ht="1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  <c r="HD507" s="4"/>
      <c r="HE507" s="4"/>
      <c r="HF507" s="4"/>
      <c r="HG507" s="4"/>
      <c r="HH507" s="4"/>
      <c r="HI507" s="4"/>
      <c r="HJ507" s="4"/>
      <c r="HK507" s="4"/>
      <c r="HL507" s="4"/>
      <c r="HM507" s="4"/>
      <c r="HN507" s="4"/>
      <c r="HO507" s="4"/>
    </row>
    <row r="508" spans="1:223" ht="1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4"/>
      <c r="HD508" s="4"/>
      <c r="HE508" s="4"/>
      <c r="HF508" s="4"/>
      <c r="HG508" s="4"/>
      <c r="HH508" s="4"/>
      <c r="HI508" s="4"/>
      <c r="HJ508" s="4"/>
      <c r="HK508" s="4"/>
      <c r="HL508" s="4"/>
      <c r="HM508" s="4"/>
      <c r="HN508" s="4"/>
      <c r="HO508" s="4"/>
    </row>
    <row r="509" spans="1:223" ht="1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/>
      <c r="GY509" s="4"/>
      <c r="GZ509" s="4"/>
      <c r="HA509" s="4"/>
      <c r="HB509" s="4"/>
      <c r="HC509" s="4"/>
      <c r="HD509" s="4"/>
      <c r="HE509" s="4"/>
      <c r="HF509" s="4"/>
      <c r="HG509" s="4"/>
      <c r="HH509" s="4"/>
      <c r="HI509" s="4"/>
      <c r="HJ509" s="4"/>
      <c r="HK509" s="4"/>
      <c r="HL509" s="4"/>
      <c r="HM509" s="4"/>
      <c r="HN509" s="4"/>
      <c r="HO509" s="4"/>
    </row>
    <row r="510" spans="1:223" ht="1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4"/>
      <c r="HD510" s="4"/>
      <c r="HE510" s="4"/>
      <c r="HF510" s="4"/>
      <c r="HG510" s="4"/>
      <c r="HH510" s="4"/>
      <c r="HI510" s="4"/>
      <c r="HJ510" s="4"/>
      <c r="HK510" s="4"/>
      <c r="HL510" s="4"/>
      <c r="HM510" s="4"/>
      <c r="HN510" s="4"/>
      <c r="HO510" s="4"/>
    </row>
    <row r="511" spans="1:223" ht="1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4"/>
      <c r="HD511" s="4"/>
      <c r="HE511" s="4"/>
      <c r="HF511" s="4"/>
      <c r="HG511" s="4"/>
      <c r="HH511" s="4"/>
      <c r="HI511" s="4"/>
      <c r="HJ511" s="4"/>
      <c r="HK511" s="4"/>
      <c r="HL511" s="4"/>
      <c r="HM511" s="4"/>
      <c r="HN511" s="4"/>
      <c r="HO511" s="4"/>
    </row>
    <row r="512" spans="1:223" ht="1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4"/>
      <c r="GH512" s="4"/>
      <c r="GI512" s="4"/>
      <c r="GJ512" s="4"/>
      <c r="GK512" s="4"/>
      <c r="GL512" s="4"/>
      <c r="GM512" s="4"/>
      <c r="GN512" s="4"/>
      <c r="GO512" s="4"/>
      <c r="GP512" s="4"/>
      <c r="GQ512" s="4"/>
      <c r="GR512" s="4"/>
      <c r="GS512" s="4"/>
      <c r="GT512" s="4"/>
      <c r="GU512" s="4"/>
      <c r="GV512" s="4"/>
      <c r="GW512" s="4"/>
      <c r="GX512" s="4"/>
      <c r="GY512" s="4"/>
      <c r="GZ512" s="4"/>
      <c r="HA512" s="4"/>
      <c r="HB512" s="4"/>
      <c r="HC512" s="4"/>
      <c r="HD512" s="4"/>
      <c r="HE512" s="4"/>
      <c r="HF512" s="4"/>
      <c r="HG512" s="4"/>
      <c r="HH512" s="4"/>
      <c r="HI512" s="4"/>
      <c r="HJ512" s="4"/>
      <c r="HK512" s="4"/>
      <c r="HL512" s="4"/>
      <c r="HM512" s="4"/>
      <c r="HN512" s="4"/>
      <c r="HO512" s="4"/>
    </row>
    <row r="513" spans="1:223" ht="1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4"/>
      <c r="GH513" s="4"/>
      <c r="GI513" s="4"/>
      <c r="GJ513" s="4"/>
      <c r="GK513" s="4"/>
      <c r="GL513" s="4"/>
      <c r="GM513" s="4"/>
      <c r="GN513" s="4"/>
      <c r="GO513" s="4"/>
      <c r="GP513" s="4"/>
      <c r="GQ513" s="4"/>
      <c r="GR513" s="4"/>
      <c r="GS513" s="4"/>
      <c r="GT513" s="4"/>
      <c r="GU513" s="4"/>
      <c r="GV513" s="4"/>
      <c r="GW513" s="4"/>
      <c r="GX513" s="4"/>
      <c r="GY513" s="4"/>
      <c r="GZ513" s="4"/>
      <c r="HA513" s="4"/>
      <c r="HB513" s="4"/>
      <c r="HC513" s="4"/>
      <c r="HD513" s="4"/>
      <c r="HE513" s="4"/>
      <c r="HF513" s="4"/>
      <c r="HG513" s="4"/>
      <c r="HH513" s="4"/>
      <c r="HI513" s="4"/>
      <c r="HJ513" s="4"/>
      <c r="HK513" s="4"/>
      <c r="HL513" s="4"/>
      <c r="HM513" s="4"/>
      <c r="HN513" s="4"/>
      <c r="HO513" s="4"/>
    </row>
    <row r="514" spans="1:223" ht="1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/>
      <c r="GY514" s="4"/>
      <c r="GZ514" s="4"/>
      <c r="HA514" s="4"/>
      <c r="HB514" s="4"/>
      <c r="HC514" s="4"/>
      <c r="HD514" s="4"/>
      <c r="HE514" s="4"/>
      <c r="HF514" s="4"/>
      <c r="HG514" s="4"/>
      <c r="HH514" s="4"/>
      <c r="HI514" s="4"/>
      <c r="HJ514" s="4"/>
      <c r="HK514" s="4"/>
      <c r="HL514" s="4"/>
      <c r="HM514" s="4"/>
      <c r="HN514" s="4"/>
      <c r="HO514" s="4"/>
    </row>
    <row r="515" spans="1:223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/>
      <c r="GY515" s="4"/>
      <c r="GZ515" s="4"/>
      <c r="HA515" s="4"/>
      <c r="HB515" s="4"/>
      <c r="HC515" s="4"/>
      <c r="HD515" s="4"/>
      <c r="HE515" s="4"/>
      <c r="HF515" s="4"/>
      <c r="HG515" s="4"/>
      <c r="HH515" s="4"/>
      <c r="HI515" s="4"/>
      <c r="HJ515" s="4"/>
      <c r="HK515" s="4"/>
      <c r="HL515" s="4"/>
      <c r="HM515" s="4"/>
      <c r="HN515" s="4"/>
      <c r="HO515" s="4"/>
    </row>
    <row r="516" spans="1:223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4"/>
      <c r="HD516" s="4"/>
      <c r="HE516" s="4"/>
      <c r="HF516" s="4"/>
      <c r="HG516" s="4"/>
      <c r="HH516" s="4"/>
      <c r="HI516" s="4"/>
      <c r="HJ516" s="4"/>
      <c r="HK516" s="4"/>
      <c r="HL516" s="4"/>
      <c r="HM516" s="4"/>
      <c r="HN516" s="4"/>
      <c r="HO516" s="4"/>
    </row>
    <row r="517" spans="1:223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4"/>
      <c r="GH517" s="4"/>
      <c r="GI517" s="4"/>
      <c r="GJ517" s="4"/>
      <c r="GK517" s="4"/>
      <c r="GL517" s="4"/>
      <c r="GM517" s="4"/>
      <c r="GN517" s="4"/>
      <c r="GO517" s="4"/>
      <c r="GP517" s="4"/>
      <c r="GQ517" s="4"/>
      <c r="GR517" s="4"/>
      <c r="GS517" s="4"/>
      <c r="GT517" s="4"/>
      <c r="GU517" s="4"/>
      <c r="GV517" s="4"/>
      <c r="GW517" s="4"/>
      <c r="GX517" s="4"/>
      <c r="GY517" s="4"/>
      <c r="GZ517" s="4"/>
      <c r="HA517" s="4"/>
      <c r="HB517" s="4"/>
      <c r="HC517" s="4"/>
      <c r="HD517" s="4"/>
      <c r="HE517" s="4"/>
      <c r="HF517" s="4"/>
      <c r="HG517" s="4"/>
      <c r="HH517" s="4"/>
      <c r="HI517" s="4"/>
      <c r="HJ517" s="4"/>
      <c r="HK517" s="4"/>
      <c r="HL517" s="4"/>
      <c r="HM517" s="4"/>
      <c r="HN517" s="4"/>
      <c r="HO517" s="4"/>
    </row>
    <row r="518" spans="1:223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4"/>
      <c r="GH518" s="4"/>
      <c r="GI518" s="4"/>
      <c r="GJ518" s="4"/>
      <c r="GK518" s="4"/>
      <c r="GL518" s="4"/>
      <c r="GM518" s="4"/>
      <c r="GN518" s="4"/>
      <c r="GO518" s="4"/>
      <c r="GP518" s="4"/>
      <c r="GQ518" s="4"/>
      <c r="GR518" s="4"/>
      <c r="GS518" s="4"/>
      <c r="GT518" s="4"/>
      <c r="GU518" s="4"/>
      <c r="GV518" s="4"/>
      <c r="GW518" s="4"/>
      <c r="GX518" s="4"/>
      <c r="GY518" s="4"/>
      <c r="GZ518" s="4"/>
      <c r="HA518" s="4"/>
      <c r="HB518" s="4"/>
      <c r="HC518" s="4"/>
      <c r="HD518" s="4"/>
      <c r="HE518" s="4"/>
      <c r="HF518" s="4"/>
      <c r="HG518" s="4"/>
      <c r="HH518" s="4"/>
      <c r="HI518" s="4"/>
      <c r="HJ518" s="4"/>
      <c r="HK518" s="4"/>
      <c r="HL518" s="4"/>
      <c r="HM518" s="4"/>
      <c r="HN518" s="4"/>
      <c r="HO518" s="4"/>
    </row>
    <row r="519" spans="1:223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4"/>
      <c r="HD519" s="4"/>
      <c r="HE519" s="4"/>
      <c r="HF519" s="4"/>
      <c r="HG519" s="4"/>
      <c r="HH519" s="4"/>
      <c r="HI519" s="4"/>
      <c r="HJ519" s="4"/>
      <c r="HK519" s="4"/>
      <c r="HL519" s="4"/>
      <c r="HM519" s="4"/>
      <c r="HN519" s="4"/>
      <c r="HO519" s="4"/>
    </row>
    <row r="520" spans="1:223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  <c r="HA520" s="4"/>
      <c r="HB520" s="4"/>
      <c r="HC520" s="4"/>
      <c r="HD520" s="4"/>
      <c r="HE520" s="4"/>
      <c r="HF520" s="4"/>
      <c r="HG520" s="4"/>
      <c r="HH520" s="4"/>
      <c r="HI520" s="4"/>
      <c r="HJ520" s="4"/>
      <c r="HK520" s="4"/>
      <c r="HL520" s="4"/>
      <c r="HM520" s="4"/>
      <c r="HN520" s="4"/>
      <c r="HO520" s="4"/>
    </row>
    <row r="521" spans="1:223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/>
      <c r="GY521" s="4"/>
      <c r="GZ521" s="4"/>
      <c r="HA521" s="4"/>
      <c r="HB521" s="4"/>
      <c r="HC521" s="4"/>
      <c r="HD521" s="4"/>
      <c r="HE521" s="4"/>
      <c r="HF521" s="4"/>
      <c r="HG521" s="4"/>
      <c r="HH521" s="4"/>
      <c r="HI521" s="4"/>
      <c r="HJ521" s="4"/>
      <c r="HK521" s="4"/>
      <c r="HL521" s="4"/>
      <c r="HM521" s="4"/>
      <c r="HN521" s="4"/>
      <c r="HO521" s="4"/>
    </row>
    <row r="522" spans="1:223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/>
      <c r="GY522" s="4"/>
      <c r="GZ522" s="4"/>
      <c r="HA522" s="4"/>
      <c r="HB522" s="4"/>
      <c r="HC522" s="4"/>
      <c r="HD522" s="4"/>
      <c r="HE522" s="4"/>
      <c r="HF522" s="4"/>
      <c r="HG522" s="4"/>
      <c r="HH522" s="4"/>
      <c r="HI522" s="4"/>
      <c r="HJ522" s="4"/>
      <c r="HK522" s="4"/>
      <c r="HL522" s="4"/>
      <c r="HM522" s="4"/>
      <c r="HN522" s="4"/>
      <c r="HO522" s="4"/>
    </row>
    <row r="523" spans="1:223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/>
      <c r="GY523" s="4"/>
      <c r="GZ523" s="4"/>
      <c r="HA523" s="4"/>
      <c r="HB523" s="4"/>
      <c r="HC523" s="4"/>
      <c r="HD523" s="4"/>
      <c r="HE523" s="4"/>
      <c r="HF523" s="4"/>
      <c r="HG523" s="4"/>
      <c r="HH523" s="4"/>
      <c r="HI523" s="4"/>
      <c r="HJ523" s="4"/>
      <c r="HK523" s="4"/>
      <c r="HL523" s="4"/>
      <c r="HM523" s="4"/>
      <c r="HN523" s="4"/>
      <c r="HO523" s="4"/>
    </row>
    <row r="524" spans="1:223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4"/>
      <c r="GH524" s="4"/>
      <c r="GI524" s="4"/>
      <c r="GJ524" s="4"/>
      <c r="GK524" s="4"/>
      <c r="GL524" s="4"/>
      <c r="GM524" s="4"/>
      <c r="GN524" s="4"/>
      <c r="GO524" s="4"/>
      <c r="GP524" s="4"/>
      <c r="GQ524" s="4"/>
      <c r="GR524" s="4"/>
      <c r="GS524" s="4"/>
      <c r="GT524" s="4"/>
      <c r="GU524" s="4"/>
      <c r="GV524" s="4"/>
      <c r="GW524" s="4"/>
      <c r="GX524" s="4"/>
      <c r="GY524" s="4"/>
      <c r="GZ524" s="4"/>
      <c r="HA524" s="4"/>
      <c r="HB524" s="4"/>
      <c r="HC524" s="4"/>
      <c r="HD524" s="4"/>
      <c r="HE524" s="4"/>
      <c r="HF524" s="4"/>
      <c r="HG524" s="4"/>
      <c r="HH524" s="4"/>
      <c r="HI524" s="4"/>
      <c r="HJ524" s="4"/>
      <c r="HK524" s="4"/>
      <c r="HL524" s="4"/>
      <c r="HM524" s="4"/>
      <c r="HN524" s="4"/>
      <c r="HO524" s="4"/>
    </row>
    <row r="525" spans="1:223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4"/>
      <c r="GH525" s="4"/>
      <c r="GI525" s="4"/>
      <c r="GJ525" s="4"/>
      <c r="GK525" s="4"/>
      <c r="GL525" s="4"/>
      <c r="GM525" s="4"/>
      <c r="GN525" s="4"/>
      <c r="GO525" s="4"/>
      <c r="GP525" s="4"/>
      <c r="GQ525" s="4"/>
      <c r="GR525" s="4"/>
      <c r="GS525" s="4"/>
      <c r="GT525" s="4"/>
      <c r="GU525" s="4"/>
      <c r="GV525" s="4"/>
      <c r="GW525" s="4"/>
      <c r="GX525" s="4"/>
      <c r="GY525" s="4"/>
      <c r="GZ525" s="4"/>
      <c r="HA525" s="4"/>
      <c r="HB525" s="4"/>
      <c r="HC525" s="4"/>
      <c r="HD525" s="4"/>
      <c r="HE525" s="4"/>
      <c r="HF525" s="4"/>
      <c r="HG525" s="4"/>
      <c r="HH525" s="4"/>
      <c r="HI525" s="4"/>
      <c r="HJ525" s="4"/>
      <c r="HK525" s="4"/>
      <c r="HL525" s="4"/>
      <c r="HM525" s="4"/>
      <c r="HN525" s="4"/>
      <c r="HO525" s="4"/>
    </row>
    <row r="526" spans="1:223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4"/>
      <c r="GR526" s="4"/>
      <c r="GS526" s="4"/>
      <c r="GT526" s="4"/>
      <c r="GU526" s="4"/>
      <c r="GV526" s="4"/>
      <c r="GW526" s="4"/>
      <c r="GX526" s="4"/>
      <c r="GY526" s="4"/>
      <c r="GZ526" s="4"/>
      <c r="HA526" s="4"/>
      <c r="HB526" s="4"/>
      <c r="HC526" s="4"/>
      <c r="HD526" s="4"/>
      <c r="HE526" s="4"/>
      <c r="HF526" s="4"/>
      <c r="HG526" s="4"/>
      <c r="HH526" s="4"/>
      <c r="HI526" s="4"/>
      <c r="HJ526" s="4"/>
      <c r="HK526" s="4"/>
      <c r="HL526" s="4"/>
      <c r="HM526" s="4"/>
      <c r="HN526" s="4"/>
      <c r="HO526" s="4"/>
    </row>
    <row r="527" spans="1:223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  <c r="GB527" s="4"/>
      <c r="GC527" s="4"/>
      <c r="GD527" s="4"/>
      <c r="GE527" s="4"/>
      <c r="GF527" s="4"/>
      <c r="GG527" s="4"/>
      <c r="GH527" s="4"/>
      <c r="GI527" s="4"/>
      <c r="GJ527" s="4"/>
      <c r="GK527" s="4"/>
      <c r="GL527" s="4"/>
      <c r="GM527" s="4"/>
      <c r="GN527" s="4"/>
      <c r="GO527" s="4"/>
      <c r="GP527" s="4"/>
      <c r="GQ527" s="4"/>
      <c r="GR527" s="4"/>
      <c r="GS527" s="4"/>
      <c r="GT527" s="4"/>
      <c r="GU527" s="4"/>
      <c r="GV527" s="4"/>
      <c r="GW527" s="4"/>
      <c r="GX527" s="4"/>
      <c r="GY527" s="4"/>
      <c r="GZ527" s="4"/>
      <c r="HA527" s="4"/>
      <c r="HB527" s="4"/>
      <c r="HC527" s="4"/>
      <c r="HD527" s="4"/>
      <c r="HE527" s="4"/>
      <c r="HF527" s="4"/>
      <c r="HG527" s="4"/>
      <c r="HH527" s="4"/>
      <c r="HI527" s="4"/>
      <c r="HJ527" s="4"/>
      <c r="HK527" s="4"/>
      <c r="HL527" s="4"/>
      <c r="HM527" s="4"/>
      <c r="HN527" s="4"/>
      <c r="HO527" s="4"/>
    </row>
    <row r="528" spans="1:223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/>
      <c r="GY528" s="4"/>
      <c r="GZ528" s="4"/>
      <c r="HA528" s="4"/>
      <c r="HB528" s="4"/>
      <c r="HC528" s="4"/>
      <c r="HD528" s="4"/>
      <c r="HE528" s="4"/>
      <c r="HF528" s="4"/>
      <c r="HG528" s="4"/>
      <c r="HH528" s="4"/>
      <c r="HI528" s="4"/>
      <c r="HJ528" s="4"/>
      <c r="HK528" s="4"/>
      <c r="HL528" s="4"/>
      <c r="HM528" s="4"/>
      <c r="HN528" s="4"/>
      <c r="HO528" s="4"/>
    </row>
    <row r="529" spans="1:223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4"/>
      <c r="GH529" s="4"/>
      <c r="GI529" s="4"/>
      <c r="GJ529" s="4"/>
      <c r="GK529" s="4"/>
      <c r="GL529" s="4"/>
      <c r="GM529" s="4"/>
      <c r="GN529" s="4"/>
      <c r="GO529" s="4"/>
      <c r="GP529" s="4"/>
      <c r="GQ529" s="4"/>
      <c r="GR529" s="4"/>
      <c r="GS529" s="4"/>
      <c r="GT529" s="4"/>
      <c r="GU529" s="4"/>
      <c r="GV529" s="4"/>
      <c r="GW529" s="4"/>
      <c r="GX529" s="4"/>
      <c r="GY529" s="4"/>
      <c r="GZ529" s="4"/>
      <c r="HA529" s="4"/>
      <c r="HB529" s="4"/>
      <c r="HC529" s="4"/>
      <c r="HD529" s="4"/>
      <c r="HE529" s="4"/>
      <c r="HF529" s="4"/>
      <c r="HG529" s="4"/>
      <c r="HH529" s="4"/>
      <c r="HI529" s="4"/>
      <c r="HJ529" s="4"/>
      <c r="HK529" s="4"/>
      <c r="HL529" s="4"/>
      <c r="HM529" s="4"/>
      <c r="HN529" s="4"/>
      <c r="HO529" s="4"/>
    </row>
    <row r="530" spans="1:223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4"/>
      <c r="GH530" s="4"/>
      <c r="GI530" s="4"/>
      <c r="GJ530" s="4"/>
      <c r="GK530" s="4"/>
      <c r="GL530" s="4"/>
      <c r="GM530" s="4"/>
      <c r="GN530" s="4"/>
      <c r="GO530" s="4"/>
      <c r="GP530" s="4"/>
      <c r="GQ530" s="4"/>
      <c r="GR530" s="4"/>
      <c r="GS530" s="4"/>
      <c r="GT530" s="4"/>
      <c r="GU530" s="4"/>
      <c r="GV530" s="4"/>
      <c r="GW530" s="4"/>
      <c r="GX530" s="4"/>
      <c r="GY530" s="4"/>
      <c r="GZ530" s="4"/>
      <c r="HA530" s="4"/>
      <c r="HB530" s="4"/>
      <c r="HC530" s="4"/>
      <c r="HD530" s="4"/>
      <c r="HE530" s="4"/>
      <c r="HF530" s="4"/>
      <c r="HG530" s="4"/>
      <c r="HH530" s="4"/>
      <c r="HI530" s="4"/>
      <c r="HJ530" s="4"/>
      <c r="HK530" s="4"/>
      <c r="HL530" s="4"/>
      <c r="HM530" s="4"/>
      <c r="HN530" s="4"/>
      <c r="HO530" s="4"/>
    </row>
    <row r="531" spans="1:223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  <c r="GB531" s="4"/>
      <c r="GC531" s="4"/>
      <c r="GD531" s="4"/>
      <c r="GE531" s="4"/>
      <c r="GF531" s="4"/>
      <c r="GG531" s="4"/>
      <c r="GH531" s="4"/>
      <c r="GI531" s="4"/>
      <c r="GJ531" s="4"/>
      <c r="GK531" s="4"/>
      <c r="GL531" s="4"/>
      <c r="GM531" s="4"/>
      <c r="GN531" s="4"/>
      <c r="GO531" s="4"/>
      <c r="GP531" s="4"/>
      <c r="GQ531" s="4"/>
      <c r="GR531" s="4"/>
      <c r="GS531" s="4"/>
      <c r="GT531" s="4"/>
      <c r="GU531" s="4"/>
      <c r="GV531" s="4"/>
      <c r="GW531" s="4"/>
      <c r="GX531" s="4"/>
      <c r="GY531" s="4"/>
      <c r="GZ531" s="4"/>
      <c r="HA531" s="4"/>
      <c r="HB531" s="4"/>
      <c r="HC531" s="4"/>
      <c r="HD531" s="4"/>
      <c r="HE531" s="4"/>
      <c r="HF531" s="4"/>
      <c r="HG531" s="4"/>
      <c r="HH531" s="4"/>
      <c r="HI531" s="4"/>
      <c r="HJ531" s="4"/>
      <c r="HK531" s="4"/>
      <c r="HL531" s="4"/>
      <c r="HM531" s="4"/>
      <c r="HN531" s="4"/>
      <c r="HO531" s="4"/>
    </row>
    <row r="532" spans="1:223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/>
      <c r="GY532" s="4"/>
      <c r="GZ532" s="4"/>
      <c r="HA532" s="4"/>
      <c r="HB532" s="4"/>
      <c r="HC532" s="4"/>
      <c r="HD532" s="4"/>
      <c r="HE532" s="4"/>
      <c r="HF532" s="4"/>
      <c r="HG532" s="4"/>
      <c r="HH532" s="4"/>
      <c r="HI532" s="4"/>
      <c r="HJ532" s="4"/>
      <c r="HK532" s="4"/>
      <c r="HL532" s="4"/>
      <c r="HM532" s="4"/>
      <c r="HN532" s="4"/>
      <c r="HO532" s="4"/>
    </row>
    <row r="533" spans="1:223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/>
      <c r="GY533" s="4"/>
      <c r="GZ533" s="4"/>
      <c r="HA533" s="4"/>
      <c r="HB533" s="4"/>
      <c r="HC533" s="4"/>
      <c r="HD533" s="4"/>
      <c r="HE533" s="4"/>
      <c r="HF533" s="4"/>
      <c r="HG533" s="4"/>
      <c r="HH533" s="4"/>
      <c r="HI533" s="4"/>
      <c r="HJ533" s="4"/>
      <c r="HK533" s="4"/>
      <c r="HL533" s="4"/>
      <c r="HM533" s="4"/>
      <c r="HN533" s="4"/>
      <c r="HO533" s="4"/>
    </row>
    <row r="534" spans="1:223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4"/>
      <c r="HD534" s="4"/>
      <c r="HE534" s="4"/>
      <c r="HF534" s="4"/>
      <c r="HG534" s="4"/>
      <c r="HH534" s="4"/>
      <c r="HI534" s="4"/>
      <c r="HJ534" s="4"/>
      <c r="HK534" s="4"/>
      <c r="HL534" s="4"/>
      <c r="HM534" s="4"/>
      <c r="HN534" s="4"/>
      <c r="HO534" s="4"/>
    </row>
    <row r="535" spans="1:223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4"/>
      <c r="HD535" s="4"/>
      <c r="HE535" s="4"/>
      <c r="HF535" s="4"/>
      <c r="HG535" s="4"/>
      <c r="HH535" s="4"/>
      <c r="HI535" s="4"/>
      <c r="HJ535" s="4"/>
      <c r="HK535" s="4"/>
      <c r="HL535" s="4"/>
      <c r="HM535" s="4"/>
      <c r="HN535" s="4"/>
      <c r="HO535" s="4"/>
    </row>
    <row r="536" spans="1:223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4"/>
      <c r="GR536" s="4"/>
      <c r="GS536" s="4"/>
      <c r="GT536" s="4"/>
      <c r="GU536" s="4"/>
      <c r="GV536" s="4"/>
      <c r="GW536" s="4"/>
      <c r="GX536" s="4"/>
      <c r="GY536" s="4"/>
      <c r="GZ536" s="4"/>
      <c r="HA536" s="4"/>
      <c r="HB536" s="4"/>
      <c r="HC536" s="4"/>
      <c r="HD536" s="4"/>
      <c r="HE536" s="4"/>
      <c r="HF536" s="4"/>
      <c r="HG536" s="4"/>
      <c r="HH536" s="4"/>
      <c r="HI536" s="4"/>
      <c r="HJ536" s="4"/>
      <c r="HK536" s="4"/>
      <c r="HL536" s="4"/>
      <c r="HM536" s="4"/>
      <c r="HN536" s="4"/>
      <c r="HO536" s="4"/>
    </row>
    <row r="537" spans="1:223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/>
      <c r="GY537" s="4"/>
      <c r="GZ537" s="4"/>
      <c r="HA537" s="4"/>
      <c r="HB537" s="4"/>
      <c r="HC537" s="4"/>
      <c r="HD537" s="4"/>
      <c r="HE537" s="4"/>
      <c r="HF537" s="4"/>
      <c r="HG537" s="4"/>
      <c r="HH537" s="4"/>
      <c r="HI537" s="4"/>
      <c r="HJ537" s="4"/>
      <c r="HK537" s="4"/>
      <c r="HL537" s="4"/>
      <c r="HM537" s="4"/>
      <c r="HN537" s="4"/>
      <c r="HO537" s="4"/>
    </row>
    <row r="538" spans="1:223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/>
      <c r="GY538" s="4"/>
      <c r="GZ538" s="4"/>
      <c r="HA538" s="4"/>
      <c r="HB538" s="4"/>
      <c r="HC538" s="4"/>
      <c r="HD538" s="4"/>
      <c r="HE538" s="4"/>
      <c r="HF538" s="4"/>
      <c r="HG538" s="4"/>
      <c r="HH538" s="4"/>
      <c r="HI538" s="4"/>
      <c r="HJ538" s="4"/>
      <c r="HK538" s="4"/>
      <c r="HL538" s="4"/>
      <c r="HM538" s="4"/>
      <c r="HN538" s="4"/>
      <c r="HO538" s="4"/>
    </row>
    <row r="539" spans="1:223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/>
      <c r="GY539" s="4"/>
      <c r="GZ539" s="4"/>
      <c r="HA539" s="4"/>
      <c r="HB539" s="4"/>
      <c r="HC539" s="4"/>
      <c r="HD539" s="4"/>
      <c r="HE539" s="4"/>
      <c r="HF539" s="4"/>
      <c r="HG539" s="4"/>
      <c r="HH539" s="4"/>
      <c r="HI539" s="4"/>
      <c r="HJ539" s="4"/>
      <c r="HK539" s="4"/>
      <c r="HL539" s="4"/>
      <c r="HM539" s="4"/>
      <c r="HN539" s="4"/>
      <c r="HO539" s="4"/>
    </row>
    <row r="540" spans="1:223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/>
      <c r="GY540" s="4"/>
      <c r="GZ540" s="4"/>
      <c r="HA540" s="4"/>
      <c r="HB540" s="4"/>
      <c r="HC540" s="4"/>
      <c r="HD540" s="4"/>
      <c r="HE540" s="4"/>
      <c r="HF540" s="4"/>
      <c r="HG540" s="4"/>
      <c r="HH540" s="4"/>
      <c r="HI540" s="4"/>
      <c r="HJ540" s="4"/>
      <c r="HK540" s="4"/>
      <c r="HL540" s="4"/>
      <c r="HM540" s="4"/>
      <c r="HN540" s="4"/>
      <c r="HO540" s="4"/>
    </row>
    <row r="541" spans="1:223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  <c r="GY541" s="4"/>
      <c r="GZ541" s="4"/>
      <c r="HA541" s="4"/>
      <c r="HB541" s="4"/>
      <c r="HC541" s="4"/>
      <c r="HD541" s="4"/>
      <c r="HE541" s="4"/>
      <c r="HF541" s="4"/>
      <c r="HG541" s="4"/>
      <c r="HH541" s="4"/>
      <c r="HI541" s="4"/>
      <c r="HJ541" s="4"/>
      <c r="HK541" s="4"/>
      <c r="HL541" s="4"/>
      <c r="HM541" s="4"/>
      <c r="HN541" s="4"/>
      <c r="HO541" s="4"/>
    </row>
    <row r="542" spans="1:223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  <c r="GY542" s="4"/>
      <c r="GZ542" s="4"/>
      <c r="HA542" s="4"/>
      <c r="HB542" s="4"/>
      <c r="HC542" s="4"/>
      <c r="HD542" s="4"/>
      <c r="HE542" s="4"/>
      <c r="HF542" s="4"/>
      <c r="HG542" s="4"/>
      <c r="HH542" s="4"/>
      <c r="HI542" s="4"/>
      <c r="HJ542" s="4"/>
      <c r="HK542" s="4"/>
      <c r="HL542" s="4"/>
      <c r="HM542" s="4"/>
      <c r="HN542" s="4"/>
      <c r="HO542" s="4"/>
    </row>
    <row r="543" spans="1:223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/>
      <c r="GY543" s="4"/>
      <c r="GZ543" s="4"/>
      <c r="HA543" s="4"/>
      <c r="HB543" s="4"/>
      <c r="HC543" s="4"/>
      <c r="HD543" s="4"/>
      <c r="HE543" s="4"/>
      <c r="HF543" s="4"/>
      <c r="HG543" s="4"/>
      <c r="HH543" s="4"/>
      <c r="HI543" s="4"/>
      <c r="HJ543" s="4"/>
      <c r="HK543" s="4"/>
      <c r="HL543" s="4"/>
      <c r="HM543" s="4"/>
      <c r="HN543" s="4"/>
      <c r="HO543" s="4"/>
    </row>
    <row r="544" spans="1:223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/>
      <c r="GY544" s="4"/>
      <c r="GZ544" s="4"/>
      <c r="HA544" s="4"/>
      <c r="HB544" s="4"/>
      <c r="HC544" s="4"/>
      <c r="HD544" s="4"/>
      <c r="HE544" s="4"/>
      <c r="HF544" s="4"/>
      <c r="HG544" s="4"/>
      <c r="HH544" s="4"/>
      <c r="HI544" s="4"/>
      <c r="HJ544" s="4"/>
      <c r="HK544" s="4"/>
      <c r="HL544" s="4"/>
      <c r="HM544" s="4"/>
      <c r="HN544" s="4"/>
      <c r="HO544" s="4"/>
    </row>
    <row r="545" spans="1:223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/>
      <c r="GY545" s="4"/>
      <c r="GZ545" s="4"/>
      <c r="HA545" s="4"/>
      <c r="HB545" s="4"/>
      <c r="HC545" s="4"/>
      <c r="HD545" s="4"/>
      <c r="HE545" s="4"/>
      <c r="HF545" s="4"/>
      <c r="HG545" s="4"/>
      <c r="HH545" s="4"/>
      <c r="HI545" s="4"/>
      <c r="HJ545" s="4"/>
      <c r="HK545" s="4"/>
      <c r="HL545" s="4"/>
      <c r="HM545" s="4"/>
      <c r="HN545" s="4"/>
      <c r="HO545" s="4"/>
    </row>
    <row r="546" spans="1:223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  <c r="FP546" s="4"/>
      <c r="FQ546" s="4"/>
      <c r="FR546" s="4"/>
      <c r="FS546" s="4"/>
      <c r="FT546" s="4"/>
      <c r="FU546" s="4"/>
      <c r="FV546" s="4"/>
      <c r="FW546" s="4"/>
      <c r="FX546" s="4"/>
      <c r="FY546" s="4"/>
      <c r="FZ546" s="4"/>
      <c r="GA546" s="4"/>
      <c r="GB546" s="4"/>
      <c r="GC546" s="4"/>
      <c r="GD546" s="4"/>
      <c r="GE546" s="4"/>
      <c r="GF546" s="4"/>
      <c r="GG546" s="4"/>
      <c r="GH546" s="4"/>
      <c r="GI546" s="4"/>
      <c r="GJ546" s="4"/>
      <c r="GK546" s="4"/>
      <c r="GL546" s="4"/>
      <c r="GM546" s="4"/>
      <c r="GN546" s="4"/>
      <c r="GO546" s="4"/>
      <c r="GP546" s="4"/>
      <c r="GQ546" s="4"/>
      <c r="GR546" s="4"/>
      <c r="GS546" s="4"/>
      <c r="GT546" s="4"/>
      <c r="GU546" s="4"/>
      <c r="GV546" s="4"/>
      <c r="GW546" s="4"/>
      <c r="GX546" s="4"/>
      <c r="GY546" s="4"/>
      <c r="GZ546" s="4"/>
      <c r="HA546" s="4"/>
      <c r="HB546" s="4"/>
      <c r="HC546" s="4"/>
      <c r="HD546" s="4"/>
      <c r="HE546" s="4"/>
      <c r="HF546" s="4"/>
      <c r="HG546" s="4"/>
      <c r="HH546" s="4"/>
      <c r="HI546" s="4"/>
      <c r="HJ546" s="4"/>
      <c r="HK546" s="4"/>
      <c r="HL546" s="4"/>
      <c r="HM546" s="4"/>
      <c r="HN546" s="4"/>
      <c r="HO546" s="4"/>
    </row>
    <row r="547" spans="1:223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/>
      <c r="FZ547" s="4"/>
      <c r="GA547" s="4"/>
      <c r="GB547" s="4"/>
      <c r="GC547" s="4"/>
      <c r="GD547" s="4"/>
      <c r="GE547" s="4"/>
      <c r="GF547" s="4"/>
      <c r="GG547" s="4"/>
      <c r="GH547" s="4"/>
      <c r="GI547" s="4"/>
      <c r="GJ547" s="4"/>
      <c r="GK547" s="4"/>
      <c r="GL547" s="4"/>
      <c r="GM547" s="4"/>
      <c r="GN547" s="4"/>
      <c r="GO547" s="4"/>
      <c r="GP547" s="4"/>
      <c r="GQ547" s="4"/>
      <c r="GR547" s="4"/>
      <c r="GS547" s="4"/>
      <c r="GT547" s="4"/>
      <c r="GU547" s="4"/>
      <c r="GV547" s="4"/>
      <c r="GW547" s="4"/>
      <c r="GX547" s="4"/>
      <c r="GY547" s="4"/>
      <c r="GZ547" s="4"/>
      <c r="HA547" s="4"/>
      <c r="HB547" s="4"/>
      <c r="HC547" s="4"/>
      <c r="HD547" s="4"/>
      <c r="HE547" s="4"/>
      <c r="HF547" s="4"/>
      <c r="HG547" s="4"/>
      <c r="HH547" s="4"/>
      <c r="HI547" s="4"/>
      <c r="HJ547" s="4"/>
      <c r="HK547" s="4"/>
      <c r="HL547" s="4"/>
      <c r="HM547" s="4"/>
      <c r="HN547" s="4"/>
      <c r="HO547" s="4"/>
    </row>
    <row r="548" spans="1:223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  <c r="GB548" s="4"/>
      <c r="GC548" s="4"/>
      <c r="GD548" s="4"/>
      <c r="GE548" s="4"/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/>
      <c r="GY548" s="4"/>
      <c r="GZ548" s="4"/>
      <c r="HA548" s="4"/>
      <c r="HB548" s="4"/>
      <c r="HC548" s="4"/>
      <c r="HD548" s="4"/>
      <c r="HE548" s="4"/>
      <c r="HF548" s="4"/>
      <c r="HG548" s="4"/>
      <c r="HH548" s="4"/>
      <c r="HI548" s="4"/>
      <c r="HJ548" s="4"/>
      <c r="HK548" s="4"/>
      <c r="HL548" s="4"/>
      <c r="HM548" s="4"/>
      <c r="HN548" s="4"/>
      <c r="HO548" s="4"/>
    </row>
    <row r="549" spans="1:223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  <c r="GB549" s="4"/>
      <c r="GC549" s="4"/>
      <c r="GD549" s="4"/>
      <c r="GE549" s="4"/>
      <c r="GF549" s="4"/>
      <c r="GG549" s="4"/>
      <c r="GH549" s="4"/>
      <c r="GI549" s="4"/>
      <c r="GJ549" s="4"/>
      <c r="GK549" s="4"/>
      <c r="GL549" s="4"/>
      <c r="GM549" s="4"/>
      <c r="GN549" s="4"/>
      <c r="GO549" s="4"/>
      <c r="GP549" s="4"/>
      <c r="GQ549" s="4"/>
      <c r="GR549" s="4"/>
      <c r="GS549" s="4"/>
      <c r="GT549" s="4"/>
      <c r="GU549" s="4"/>
      <c r="GV549" s="4"/>
      <c r="GW549" s="4"/>
      <c r="GX549" s="4"/>
      <c r="GY549" s="4"/>
      <c r="GZ549" s="4"/>
      <c r="HA549" s="4"/>
      <c r="HB549" s="4"/>
      <c r="HC549" s="4"/>
      <c r="HD549" s="4"/>
      <c r="HE549" s="4"/>
      <c r="HF549" s="4"/>
      <c r="HG549" s="4"/>
      <c r="HH549" s="4"/>
      <c r="HI549" s="4"/>
      <c r="HJ549" s="4"/>
      <c r="HK549" s="4"/>
      <c r="HL549" s="4"/>
      <c r="HM549" s="4"/>
      <c r="HN549" s="4"/>
      <c r="HO549" s="4"/>
    </row>
    <row r="550" spans="1:223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  <c r="GB550" s="4"/>
      <c r="GC550" s="4"/>
      <c r="GD550" s="4"/>
      <c r="GE550" s="4"/>
      <c r="GF550" s="4"/>
      <c r="GG550" s="4"/>
      <c r="GH550" s="4"/>
      <c r="GI550" s="4"/>
      <c r="GJ550" s="4"/>
      <c r="GK550" s="4"/>
      <c r="GL550" s="4"/>
      <c r="GM550" s="4"/>
      <c r="GN550" s="4"/>
      <c r="GO550" s="4"/>
      <c r="GP550" s="4"/>
      <c r="GQ550" s="4"/>
      <c r="GR550" s="4"/>
      <c r="GS550" s="4"/>
      <c r="GT550" s="4"/>
      <c r="GU550" s="4"/>
      <c r="GV550" s="4"/>
      <c r="GW550" s="4"/>
      <c r="GX550" s="4"/>
      <c r="GY550" s="4"/>
      <c r="GZ550" s="4"/>
      <c r="HA550" s="4"/>
      <c r="HB550" s="4"/>
      <c r="HC550" s="4"/>
      <c r="HD550" s="4"/>
      <c r="HE550" s="4"/>
      <c r="HF550" s="4"/>
      <c r="HG550" s="4"/>
      <c r="HH550" s="4"/>
      <c r="HI550" s="4"/>
      <c r="HJ550" s="4"/>
      <c r="HK550" s="4"/>
      <c r="HL550" s="4"/>
      <c r="HM550" s="4"/>
      <c r="HN550" s="4"/>
      <c r="HO550" s="4"/>
    </row>
    <row r="551" spans="1:223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/>
      <c r="GY551" s="4"/>
      <c r="GZ551" s="4"/>
      <c r="HA551" s="4"/>
      <c r="HB551" s="4"/>
      <c r="HC551" s="4"/>
      <c r="HD551" s="4"/>
      <c r="HE551" s="4"/>
      <c r="HF551" s="4"/>
      <c r="HG551" s="4"/>
      <c r="HH551" s="4"/>
      <c r="HI551" s="4"/>
      <c r="HJ551" s="4"/>
      <c r="HK551" s="4"/>
      <c r="HL551" s="4"/>
      <c r="HM551" s="4"/>
      <c r="HN551" s="4"/>
      <c r="HO551" s="4"/>
    </row>
    <row r="552" spans="1:223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  <c r="GK552" s="4"/>
      <c r="GL552" s="4"/>
      <c r="GM552" s="4"/>
      <c r="GN552" s="4"/>
      <c r="GO552" s="4"/>
      <c r="GP552" s="4"/>
      <c r="GQ552" s="4"/>
      <c r="GR552" s="4"/>
      <c r="GS552" s="4"/>
      <c r="GT552" s="4"/>
      <c r="GU552" s="4"/>
      <c r="GV552" s="4"/>
      <c r="GW552" s="4"/>
      <c r="GX552" s="4"/>
      <c r="GY552" s="4"/>
      <c r="GZ552" s="4"/>
      <c r="HA552" s="4"/>
      <c r="HB552" s="4"/>
      <c r="HC552" s="4"/>
      <c r="HD552" s="4"/>
      <c r="HE552" s="4"/>
      <c r="HF552" s="4"/>
      <c r="HG552" s="4"/>
      <c r="HH552" s="4"/>
      <c r="HI552" s="4"/>
      <c r="HJ552" s="4"/>
      <c r="HK552" s="4"/>
      <c r="HL552" s="4"/>
      <c r="HM552" s="4"/>
      <c r="HN552" s="4"/>
      <c r="HO552" s="4"/>
    </row>
    <row r="553" spans="1:223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4"/>
      <c r="GH553" s="4"/>
      <c r="GI553" s="4"/>
      <c r="GJ553" s="4"/>
      <c r="GK553" s="4"/>
      <c r="GL553" s="4"/>
      <c r="GM553" s="4"/>
      <c r="GN553" s="4"/>
      <c r="GO553" s="4"/>
      <c r="GP553" s="4"/>
      <c r="GQ553" s="4"/>
      <c r="GR553" s="4"/>
      <c r="GS553" s="4"/>
      <c r="GT553" s="4"/>
      <c r="GU553" s="4"/>
      <c r="GV553" s="4"/>
      <c r="GW553" s="4"/>
      <c r="GX553" s="4"/>
      <c r="GY553" s="4"/>
      <c r="GZ553" s="4"/>
      <c r="HA553" s="4"/>
      <c r="HB553" s="4"/>
      <c r="HC553" s="4"/>
      <c r="HD553" s="4"/>
      <c r="HE553" s="4"/>
      <c r="HF553" s="4"/>
      <c r="HG553" s="4"/>
      <c r="HH553" s="4"/>
      <c r="HI553" s="4"/>
      <c r="HJ553" s="4"/>
      <c r="HK553" s="4"/>
      <c r="HL553" s="4"/>
      <c r="HM553" s="4"/>
      <c r="HN553" s="4"/>
      <c r="HO553" s="4"/>
    </row>
    <row r="554" spans="1:223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4"/>
      <c r="GH554" s="4"/>
      <c r="GI554" s="4"/>
      <c r="GJ554" s="4"/>
      <c r="GK554" s="4"/>
      <c r="GL554" s="4"/>
      <c r="GM554" s="4"/>
      <c r="GN554" s="4"/>
      <c r="GO554" s="4"/>
      <c r="GP554" s="4"/>
      <c r="GQ554" s="4"/>
      <c r="GR554" s="4"/>
      <c r="GS554" s="4"/>
      <c r="GT554" s="4"/>
      <c r="GU554" s="4"/>
      <c r="GV554" s="4"/>
      <c r="GW554" s="4"/>
      <c r="GX554" s="4"/>
      <c r="GY554" s="4"/>
      <c r="GZ554" s="4"/>
      <c r="HA554" s="4"/>
      <c r="HB554" s="4"/>
      <c r="HC554" s="4"/>
      <c r="HD554" s="4"/>
      <c r="HE554" s="4"/>
      <c r="HF554" s="4"/>
      <c r="HG554" s="4"/>
      <c r="HH554" s="4"/>
      <c r="HI554" s="4"/>
      <c r="HJ554" s="4"/>
      <c r="HK554" s="4"/>
      <c r="HL554" s="4"/>
      <c r="HM554" s="4"/>
      <c r="HN554" s="4"/>
      <c r="HO554" s="4"/>
    </row>
    <row r="555" spans="1:223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4"/>
      <c r="GH555" s="4"/>
      <c r="GI555" s="4"/>
      <c r="GJ555" s="4"/>
      <c r="GK555" s="4"/>
      <c r="GL555" s="4"/>
      <c r="GM555" s="4"/>
      <c r="GN555" s="4"/>
      <c r="GO555" s="4"/>
      <c r="GP555" s="4"/>
      <c r="GQ555" s="4"/>
      <c r="GR555" s="4"/>
      <c r="GS555" s="4"/>
      <c r="GT555" s="4"/>
      <c r="GU555" s="4"/>
      <c r="GV555" s="4"/>
      <c r="GW555" s="4"/>
      <c r="GX555" s="4"/>
      <c r="GY555" s="4"/>
      <c r="GZ555" s="4"/>
      <c r="HA555" s="4"/>
      <c r="HB555" s="4"/>
      <c r="HC555" s="4"/>
      <c r="HD555" s="4"/>
      <c r="HE555" s="4"/>
      <c r="HF555" s="4"/>
      <c r="HG555" s="4"/>
      <c r="HH555" s="4"/>
      <c r="HI555" s="4"/>
      <c r="HJ555" s="4"/>
      <c r="HK555" s="4"/>
      <c r="HL555" s="4"/>
      <c r="HM555" s="4"/>
      <c r="HN555" s="4"/>
      <c r="HO555" s="4"/>
    </row>
    <row r="556" spans="1:223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  <c r="GB556" s="4"/>
      <c r="GC556" s="4"/>
      <c r="GD556" s="4"/>
      <c r="GE556" s="4"/>
      <c r="GF556" s="4"/>
      <c r="GG556" s="4"/>
      <c r="GH556" s="4"/>
      <c r="GI556" s="4"/>
      <c r="GJ556" s="4"/>
      <c r="GK556" s="4"/>
      <c r="GL556" s="4"/>
      <c r="GM556" s="4"/>
      <c r="GN556" s="4"/>
      <c r="GO556" s="4"/>
      <c r="GP556" s="4"/>
      <c r="GQ556" s="4"/>
      <c r="GR556" s="4"/>
      <c r="GS556" s="4"/>
      <c r="GT556" s="4"/>
      <c r="GU556" s="4"/>
      <c r="GV556" s="4"/>
      <c r="GW556" s="4"/>
      <c r="GX556" s="4"/>
      <c r="GY556" s="4"/>
      <c r="GZ556" s="4"/>
      <c r="HA556" s="4"/>
      <c r="HB556" s="4"/>
      <c r="HC556" s="4"/>
      <c r="HD556" s="4"/>
      <c r="HE556" s="4"/>
      <c r="HF556" s="4"/>
      <c r="HG556" s="4"/>
      <c r="HH556" s="4"/>
      <c r="HI556" s="4"/>
      <c r="HJ556" s="4"/>
      <c r="HK556" s="4"/>
      <c r="HL556" s="4"/>
      <c r="HM556" s="4"/>
      <c r="HN556" s="4"/>
      <c r="HO556" s="4"/>
    </row>
    <row r="557" spans="1:223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  <c r="GB557" s="4"/>
      <c r="GC557" s="4"/>
      <c r="GD557" s="4"/>
      <c r="GE557" s="4"/>
      <c r="GF557" s="4"/>
      <c r="GG557" s="4"/>
      <c r="GH557" s="4"/>
      <c r="GI557" s="4"/>
      <c r="GJ557" s="4"/>
      <c r="GK557" s="4"/>
      <c r="GL557" s="4"/>
      <c r="GM557" s="4"/>
      <c r="GN557" s="4"/>
      <c r="GO557" s="4"/>
      <c r="GP557" s="4"/>
      <c r="GQ557" s="4"/>
      <c r="GR557" s="4"/>
      <c r="GS557" s="4"/>
      <c r="GT557" s="4"/>
      <c r="GU557" s="4"/>
      <c r="GV557" s="4"/>
      <c r="GW557" s="4"/>
      <c r="GX557" s="4"/>
      <c r="GY557" s="4"/>
      <c r="GZ557" s="4"/>
      <c r="HA557" s="4"/>
      <c r="HB557" s="4"/>
      <c r="HC557" s="4"/>
      <c r="HD557" s="4"/>
      <c r="HE557" s="4"/>
      <c r="HF557" s="4"/>
      <c r="HG557" s="4"/>
      <c r="HH557" s="4"/>
      <c r="HI557" s="4"/>
      <c r="HJ557" s="4"/>
      <c r="HK557" s="4"/>
      <c r="HL557" s="4"/>
      <c r="HM557" s="4"/>
      <c r="HN557" s="4"/>
      <c r="HO557" s="4"/>
    </row>
    <row r="558" spans="1:223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  <c r="GB558" s="4"/>
      <c r="GC558" s="4"/>
      <c r="GD558" s="4"/>
      <c r="GE558" s="4"/>
      <c r="GF558" s="4"/>
      <c r="GG558" s="4"/>
      <c r="GH558" s="4"/>
      <c r="GI558" s="4"/>
      <c r="GJ558" s="4"/>
      <c r="GK558" s="4"/>
      <c r="GL558" s="4"/>
      <c r="GM558" s="4"/>
      <c r="GN558" s="4"/>
      <c r="GO558" s="4"/>
      <c r="GP558" s="4"/>
      <c r="GQ558" s="4"/>
      <c r="GR558" s="4"/>
      <c r="GS558" s="4"/>
      <c r="GT558" s="4"/>
      <c r="GU558" s="4"/>
      <c r="GV558" s="4"/>
      <c r="GW558" s="4"/>
      <c r="GX558" s="4"/>
      <c r="GY558" s="4"/>
      <c r="GZ558" s="4"/>
      <c r="HA558" s="4"/>
      <c r="HB558" s="4"/>
      <c r="HC558" s="4"/>
      <c r="HD558" s="4"/>
      <c r="HE558" s="4"/>
      <c r="HF558" s="4"/>
      <c r="HG558" s="4"/>
      <c r="HH558" s="4"/>
      <c r="HI558" s="4"/>
      <c r="HJ558" s="4"/>
      <c r="HK558" s="4"/>
      <c r="HL558" s="4"/>
      <c r="HM558" s="4"/>
      <c r="HN558" s="4"/>
      <c r="HO558" s="4"/>
    </row>
    <row r="559" spans="1:223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  <c r="GB559" s="4"/>
      <c r="GC559" s="4"/>
      <c r="GD559" s="4"/>
      <c r="GE559" s="4"/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/>
      <c r="GY559" s="4"/>
      <c r="GZ559" s="4"/>
      <c r="HA559" s="4"/>
      <c r="HB559" s="4"/>
      <c r="HC559" s="4"/>
      <c r="HD559" s="4"/>
      <c r="HE559" s="4"/>
      <c r="HF559" s="4"/>
      <c r="HG559" s="4"/>
      <c r="HH559" s="4"/>
      <c r="HI559" s="4"/>
      <c r="HJ559" s="4"/>
      <c r="HK559" s="4"/>
      <c r="HL559" s="4"/>
      <c r="HM559" s="4"/>
      <c r="HN559" s="4"/>
      <c r="HO559" s="4"/>
    </row>
    <row r="560" spans="1:223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  <c r="FA560" s="4"/>
      <c r="FB560" s="4"/>
      <c r="FC560" s="4"/>
      <c r="FD560" s="4"/>
      <c r="FE560" s="4"/>
      <c r="FF560" s="4"/>
      <c r="FG560" s="4"/>
      <c r="FH560" s="4"/>
      <c r="FI560" s="4"/>
      <c r="FJ560" s="4"/>
      <c r="FK560" s="4"/>
      <c r="FL560" s="4"/>
      <c r="FM560" s="4"/>
      <c r="FN560" s="4"/>
      <c r="FO560" s="4"/>
      <c r="FP560" s="4"/>
      <c r="FQ560" s="4"/>
      <c r="FR560" s="4"/>
      <c r="FS560" s="4"/>
      <c r="FT560" s="4"/>
      <c r="FU560" s="4"/>
      <c r="FV560" s="4"/>
      <c r="FW560" s="4"/>
      <c r="FX560" s="4"/>
      <c r="FY560" s="4"/>
      <c r="FZ560" s="4"/>
      <c r="GA560" s="4"/>
      <c r="GB560" s="4"/>
      <c r="GC560" s="4"/>
      <c r="GD560" s="4"/>
      <c r="GE560" s="4"/>
      <c r="GF560" s="4"/>
      <c r="GG560" s="4"/>
      <c r="GH560" s="4"/>
      <c r="GI560" s="4"/>
      <c r="GJ560" s="4"/>
      <c r="GK560" s="4"/>
      <c r="GL560" s="4"/>
      <c r="GM560" s="4"/>
      <c r="GN560" s="4"/>
      <c r="GO560" s="4"/>
      <c r="GP560" s="4"/>
      <c r="GQ560" s="4"/>
      <c r="GR560" s="4"/>
      <c r="GS560" s="4"/>
      <c r="GT560" s="4"/>
      <c r="GU560" s="4"/>
      <c r="GV560" s="4"/>
      <c r="GW560" s="4"/>
      <c r="GX560" s="4"/>
      <c r="GY560" s="4"/>
      <c r="GZ560" s="4"/>
      <c r="HA560" s="4"/>
      <c r="HB560" s="4"/>
      <c r="HC560" s="4"/>
      <c r="HD560" s="4"/>
      <c r="HE560" s="4"/>
      <c r="HF560" s="4"/>
      <c r="HG560" s="4"/>
      <c r="HH560" s="4"/>
      <c r="HI560" s="4"/>
      <c r="HJ560" s="4"/>
      <c r="HK560" s="4"/>
      <c r="HL560" s="4"/>
      <c r="HM560" s="4"/>
      <c r="HN560" s="4"/>
      <c r="HO560" s="4"/>
    </row>
    <row r="561" spans="1:223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  <c r="GB561" s="4"/>
      <c r="GC561" s="4"/>
      <c r="GD561" s="4"/>
      <c r="GE561" s="4"/>
      <c r="GF561" s="4"/>
      <c r="GG561" s="4"/>
      <c r="GH561" s="4"/>
      <c r="GI561" s="4"/>
      <c r="GJ561" s="4"/>
      <c r="GK561" s="4"/>
      <c r="GL561" s="4"/>
      <c r="GM561" s="4"/>
      <c r="GN561" s="4"/>
      <c r="GO561" s="4"/>
      <c r="GP561" s="4"/>
      <c r="GQ561" s="4"/>
      <c r="GR561" s="4"/>
      <c r="GS561" s="4"/>
      <c r="GT561" s="4"/>
      <c r="GU561" s="4"/>
      <c r="GV561" s="4"/>
      <c r="GW561" s="4"/>
      <c r="GX561" s="4"/>
      <c r="GY561" s="4"/>
      <c r="GZ561" s="4"/>
      <c r="HA561" s="4"/>
      <c r="HB561" s="4"/>
      <c r="HC561" s="4"/>
      <c r="HD561" s="4"/>
      <c r="HE561" s="4"/>
      <c r="HF561" s="4"/>
      <c r="HG561" s="4"/>
      <c r="HH561" s="4"/>
      <c r="HI561" s="4"/>
      <c r="HJ561" s="4"/>
      <c r="HK561" s="4"/>
      <c r="HL561" s="4"/>
      <c r="HM561" s="4"/>
      <c r="HN561" s="4"/>
      <c r="HO561" s="4"/>
    </row>
    <row r="562" spans="1:223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/>
      <c r="GY562" s="4"/>
      <c r="GZ562" s="4"/>
      <c r="HA562" s="4"/>
      <c r="HB562" s="4"/>
      <c r="HC562" s="4"/>
      <c r="HD562" s="4"/>
      <c r="HE562" s="4"/>
      <c r="HF562" s="4"/>
      <c r="HG562" s="4"/>
      <c r="HH562" s="4"/>
      <c r="HI562" s="4"/>
      <c r="HJ562" s="4"/>
      <c r="HK562" s="4"/>
      <c r="HL562" s="4"/>
      <c r="HM562" s="4"/>
      <c r="HN562" s="4"/>
      <c r="HO562" s="4"/>
    </row>
    <row r="563" spans="1:223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  <c r="GK563" s="4"/>
      <c r="GL563" s="4"/>
      <c r="GM563" s="4"/>
      <c r="GN563" s="4"/>
      <c r="GO563" s="4"/>
      <c r="GP563" s="4"/>
      <c r="GQ563" s="4"/>
      <c r="GR563" s="4"/>
      <c r="GS563" s="4"/>
      <c r="GT563" s="4"/>
      <c r="GU563" s="4"/>
      <c r="GV563" s="4"/>
      <c r="GW563" s="4"/>
      <c r="GX563" s="4"/>
      <c r="GY563" s="4"/>
      <c r="GZ563" s="4"/>
      <c r="HA563" s="4"/>
      <c r="HB563" s="4"/>
      <c r="HC563" s="4"/>
      <c r="HD563" s="4"/>
      <c r="HE563" s="4"/>
      <c r="HF563" s="4"/>
      <c r="HG563" s="4"/>
      <c r="HH563" s="4"/>
      <c r="HI563" s="4"/>
      <c r="HJ563" s="4"/>
      <c r="HK563" s="4"/>
      <c r="HL563" s="4"/>
      <c r="HM563" s="4"/>
      <c r="HN563" s="4"/>
      <c r="HO563" s="4"/>
    </row>
    <row r="564" spans="1:223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/>
      <c r="GY564" s="4"/>
      <c r="GZ564" s="4"/>
      <c r="HA564" s="4"/>
      <c r="HB564" s="4"/>
      <c r="HC564" s="4"/>
      <c r="HD564" s="4"/>
      <c r="HE564" s="4"/>
      <c r="HF564" s="4"/>
      <c r="HG564" s="4"/>
      <c r="HH564" s="4"/>
      <c r="HI564" s="4"/>
      <c r="HJ564" s="4"/>
      <c r="HK564" s="4"/>
      <c r="HL564" s="4"/>
      <c r="HM564" s="4"/>
      <c r="HN564" s="4"/>
      <c r="HO564" s="4"/>
    </row>
    <row r="565" spans="1:223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  <c r="HD565" s="4"/>
      <c r="HE565" s="4"/>
      <c r="HF565" s="4"/>
      <c r="HG565" s="4"/>
      <c r="HH565" s="4"/>
      <c r="HI565" s="4"/>
      <c r="HJ565" s="4"/>
      <c r="HK565" s="4"/>
      <c r="HL565" s="4"/>
      <c r="HM565" s="4"/>
      <c r="HN565" s="4"/>
      <c r="HO565" s="4"/>
    </row>
    <row r="566" spans="1:223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4"/>
      <c r="GR566" s="4"/>
      <c r="GS566" s="4"/>
      <c r="GT566" s="4"/>
      <c r="GU566" s="4"/>
      <c r="GV566" s="4"/>
      <c r="GW566" s="4"/>
      <c r="GX566" s="4"/>
      <c r="GY566" s="4"/>
      <c r="GZ566" s="4"/>
      <c r="HA566" s="4"/>
      <c r="HB566" s="4"/>
      <c r="HC566" s="4"/>
      <c r="HD566" s="4"/>
      <c r="HE566" s="4"/>
      <c r="HF566" s="4"/>
      <c r="HG566" s="4"/>
      <c r="HH566" s="4"/>
      <c r="HI566" s="4"/>
      <c r="HJ566" s="4"/>
      <c r="HK566" s="4"/>
      <c r="HL566" s="4"/>
      <c r="HM566" s="4"/>
      <c r="HN566" s="4"/>
      <c r="HO566" s="4"/>
    </row>
    <row r="567" spans="1:223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4"/>
      <c r="HD567" s="4"/>
      <c r="HE567" s="4"/>
      <c r="HF567" s="4"/>
      <c r="HG567" s="4"/>
      <c r="HH567" s="4"/>
      <c r="HI567" s="4"/>
      <c r="HJ567" s="4"/>
      <c r="HK567" s="4"/>
      <c r="HL567" s="4"/>
      <c r="HM567" s="4"/>
      <c r="HN567" s="4"/>
      <c r="HO567" s="4"/>
    </row>
    <row r="568" spans="1:223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/>
      <c r="GY568" s="4"/>
      <c r="GZ568" s="4"/>
      <c r="HA568" s="4"/>
      <c r="HB568" s="4"/>
      <c r="HC568" s="4"/>
      <c r="HD568" s="4"/>
      <c r="HE568" s="4"/>
      <c r="HF568" s="4"/>
      <c r="HG568" s="4"/>
      <c r="HH568" s="4"/>
      <c r="HI568" s="4"/>
      <c r="HJ568" s="4"/>
      <c r="HK568" s="4"/>
      <c r="HL568" s="4"/>
      <c r="HM568" s="4"/>
      <c r="HN568" s="4"/>
      <c r="HO568" s="4"/>
    </row>
    <row r="569" spans="1:223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4"/>
      <c r="HD569" s="4"/>
      <c r="HE569" s="4"/>
      <c r="HF569" s="4"/>
      <c r="HG569" s="4"/>
      <c r="HH569" s="4"/>
      <c r="HI569" s="4"/>
      <c r="HJ569" s="4"/>
      <c r="HK569" s="4"/>
      <c r="HL569" s="4"/>
      <c r="HM569" s="4"/>
      <c r="HN569" s="4"/>
      <c r="HO569" s="4"/>
    </row>
    <row r="570" spans="1:223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/>
      <c r="GY570" s="4"/>
      <c r="GZ570" s="4"/>
      <c r="HA570" s="4"/>
      <c r="HB570" s="4"/>
      <c r="HC570" s="4"/>
      <c r="HD570" s="4"/>
      <c r="HE570" s="4"/>
      <c r="HF570" s="4"/>
      <c r="HG570" s="4"/>
      <c r="HH570" s="4"/>
      <c r="HI570" s="4"/>
      <c r="HJ570" s="4"/>
      <c r="HK570" s="4"/>
      <c r="HL570" s="4"/>
      <c r="HM570" s="4"/>
      <c r="HN570" s="4"/>
      <c r="HO570" s="4"/>
    </row>
    <row r="571" spans="1:223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4"/>
      <c r="HD571" s="4"/>
      <c r="HE571" s="4"/>
      <c r="HF571" s="4"/>
      <c r="HG571" s="4"/>
      <c r="HH571" s="4"/>
      <c r="HI571" s="4"/>
      <c r="HJ571" s="4"/>
      <c r="HK571" s="4"/>
      <c r="HL571" s="4"/>
      <c r="HM571" s="4"/>
      <c r="HN571" s="4"/>
      <c r="HO571" s="4"/>
    </row>
    <row r="572" spans="1:223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/>
      <c r="GY572" s="4"/>
      <c r="GZ572" s="4"/>
      <c r="HA572" s="4"/>
      <c r="HB572" s="4"/>
      <c r="HC572" s="4"/>
      <c r="HD572" s="4"/>
      <c r="HE572" s="4"/>
      <c r="HF572" s="4"/>
      <c r="HG572" s="4"/>
      <c r="HH572" s="4"/>
      <c r="HI572" s="4"/>
      <c r="HJ572" s="4"/>
      <c r="HK572" s="4"/>
      <c r="HL572" s="4"/>
      <c r="HM572" s="4"/>
      <c r="HN572" s="4"/>
      <c r="HO572" s="4"/>
    </row>
    <row r="573" spans="1:223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/>
      <c r="GY573" s="4"/>
      <c r="GZ573" s="4"/>
      <c r="HA573" s="4"/>
      <c r="HB573" s="4"/>
      <c r="HC573" s="4"/>
      <c r="HD573" s="4"/>
      <c r="HE573" s="4"/>
      <c r="HF573" s="4"/>
      <c r="HG573" s="4"/>
      <c r="HH573" s="4"/>
      <c r="HI573" s="4"/>
      <c r="HJ573" s="4"/>
      <c r="HK573" s="4"/>
      <c r="HL573" s="4"/>
      <c r="HM573" s="4"/>
      <c r="HN573" s="4"/>
      <c r="HO573" s="4"/>
    </row>
    <row r="574" spans="1:223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/>
      <c r="GY574" s="4"/>
      <c r="GZ574" s="4"/>
      <c r="HA574" s="4"/>
      <c r="HB574" s="4"/>
      <c r="HC574" s="4"/>
      <c r="HD574" s="4"/>
      <c r="HE574" s="4"/>
      <c r="HF574" s="4"/>
      <c r="HG574" s="4"/>
      <c r="HH574" s="4"/>
      <c r="HI574" s="4"/>
      <c r="HJ574" s="4"/>
      <c r="HK574" s="4"/>
      <c r="HL574" s="4"/>
      <c r="HM574" s="4"/>
      <c r="HN574" s="4"/>
      <c r="HO574" s="4"/>
    </row>
    <row r="575" spans="1:223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4"/>
      <c r="GH575" s="4"/>
      <c r="GI575" s="4"/>
      <c r="GJ575" s="4"/>
      <c r="GK575" s="4"/>
      <c r="GL575" s="4"/>
      <c r="GM575" s="4"/>
      <c r="GN575" s="4"/>
      <c r="GO575" s="4"/>
      <c r="GP575" s="4"/>
      <c r="GQ575" s="4"/>
      <c r="GR575" s="4"/>
      <c r="GS575" s="4"/>
      <c r="GT575" s="4"/>
      <c r="GU575" s="4"/>
      <c r="GV575" s="4"/>
      <c r="GW575" s="4"/>
      <c r="GX575" s="4"/>
      <c r="GY575" s="4"/>
      <c r="GZ575" s="4"/>
      <c r="HA575" s="4"/>
      <c r="HB575" s="4"/>
      <c r="HC575" s="4"/>
      <c r="HD575" s="4"/>
      <c r="HE575" s="4"/>
      <c r="HF575" s="4"/>
      <c r="HG575" s="4"/>
      <c r="HH575" s="4"/>
      <c r="HI575" s="4"/>
      <c r="HJ575" s="4"/>
      <c r="HK575" s="4"/>
      <c r="HL575" s="4"/>
      <c r="HM575" s="4"/>
      <c r="HN575" s="4"/>
      <c r="HO575" s="4"/>
    </row>
    <row r="576" spans="1:223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4"/>
      <c r="GH576" s="4"/>
      <c r="GI576" s="4"/>
      <c r="GJ576" s="4"/>
      <c r="GK576" s="4"/>
      <c r="GL576" s="4"/>
      <c r="GM576" s="4"/>
      <c r="GN576" s="4"/>
      <c r="GO576" s="4"/>
      <c r="GP576" s="4"/>
      <c r="GQ576" s="4"/>
      <c r="GR576" s="4"/>
      <c r="GS576" s="4"/>
      <c r="GT576" s="4"/>
      <c r="GU576" s="4"/>
      <c r="GV576" s="4"/>
      <c r="GW576" s="4"/>
      <c r="GX576" s="4"/>
      <c r="GY576" s="4"/>
      <c r="GZ576" s="4"/>
      <c r="HA576" s="4"/>
      <c r="HB576" s="4"/>
      <c r="HC576" s="4"/>
      <c r="HD576" s="4"/>
      <c r="HE576" s="4"/>
      <c r="HF576" s="4"/>
      <c r="HG576" s="4"/>
      <c r="HH576" s="4"/>
      <c r="HI576" s="4"/>
      <c r="HJ576" s="4"/>
      <c r="HK576" s="4"/>
      <c r="HL576" s="4"/>
      <c r="HM576" s="4"/>
      <c r="HN576" s="4"/>
      <c r="HO576" s="4"/>
    </row>
    <row r="577" spans="1:223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/>
      <c r="GY577" s="4"/>
      <c r="GZ577" s="4"/>
      <c r="HA577" s="4"/>
      <c r="HB577" s="4"/>
      <c r="HC577" s="4"/>
      <c r="HD577" s="4"/>
      <c r="HE577" s="4"/>
      <c r="HF577" s="4"/>
      <c r="HG577" s="4"/>
      <c r="HH577" s="4"/>
      <c r="HI577" s="4"/>
      <c r="HJ577" s="4"/>
      <c r="HK577" s="4"/>
      <c r="HL577" s="4"/>
      <c r="HM577" s="4"/>
      <c r="HN577" s="4"/>
      <c r="HO577" s="4"/>
    </row>
    <row r="578" spans="1:223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  <c r="GB578" s="4"/>
      <c r="GC578" s="4"/>
      <c r="GD578" s="4"/>
      <c r="GE578" s="4"/>
      <c r="GF578" s="4"/>
      <c r="GG578" s="4"/>
      <c r="GH578" s="4"/>
      <c r="GI578" s="4"/>
      <c r="GJ578" s="4"/>
      <c r="GK578" s="4"/>
      <c r="GL578" s="4"/>
      <c r="GM578" s="4"/>
      <c r="GN578" s="4"/>
      <c r="GO578" s="4"/>
      <c r="GP578" s="4"/>
      <c r="GQ578" s="4"/>
      <c r="GR578" s="4"/>
      <c r="GS578" s="4"/>
      <c r="GT578" s="4"/>
      <c r="GU578" s="4"/>
      <c r="GV578" s="4"/>
      <c r="GW578" s="4"/>
      <c r="GX578" s="4"/>
      <c r="GY578" s="4"/>
      <c r="GZ578" s="4"/>
      <c r="HA578" s="4"/>
      <c r="HB578" s="4"/>
      <c r="HC578" s="4"/>
      <c r="HD578" s="4"/>
      <c r="HE578" s="4"/>
      <c r="HF578" s="4"/>
      <c r="HG578" s="4"/>
      <c r="HH578" s="4"/>
      <c r="HI578" s="4"/>
      <c r="HJ578" s="4"/>
      <c r="HK578" s="4"/>
      <c r="HL578" s="4"/>
      <c r="HM578" s="4"/>
      <c r="HN578" s="4"/>
      <c r="HO578" s="4"/>
    </row>
    <row r="579" spans="1:223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  <c r="GB579" s="4"/>
      <c r="GC579" s="4"/>
      <c r="GD579" s="4"/>
      <c r="GE579" s="4"/>
      <c r="GF579" s="4"/>
      <c r="GG579" s="4"/>
      <c r="GH579" s="4"/>
      <c r="GI579" s="4"/>
      <c r="GJ579" s="4"/>
      <c r="GK579" s="4"/>
      <c r="GL579" s="4"/>
      <c r="GM579" s="4"/>
      <c r="GN579" s="4"/>
      <c r="GO579" s="4"/>
      <c r="GP579" s="4"/>
      <c r="GQ579" s="4"/>
      <c r="GR579" s="4"/>
      <c r="GS579" s="4"/>
      <c r="GT579" s="4"/>
      <c r="GU579" s="4"/>
      <c r="GV579" s="4"/>
      <c r="GW579" s="4"/>
      <c r="GX579" s="4"/>
      <c r="GY579" s="4"/>
      <c r="GZ579" s="4"/>
      <c r="HA579" s="4"/>
      <c r="HB579" s="4"/>
      <c r="HC579" s="4"/>
      <c r="HD579" s="4"/>
      <c r="HE579" s="4"/>
      <c r="HF579" s="4"/>
      <c r="HG579" s="4"/>
      <c r="HH579" s="4"/>
      <c r="HI579" s="4"/>
      <c r="HJ579" s="4"/>
      <c r="HK579" s="4"/>
      <c r="HL579" s="4"/>
      <c r="HM579" s="4"/>
      <c r="HN579" s="4"/>
      <c r="HO579" s="4"/>
    </row>
    <row r="580" spans="1:223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4"/>
      <c r="GH580" s="4"/>
      <c r="GI580" s="4"/>
      <c r="GJ580" s="4"/>
      <c r="GK580" s="4"/>
      <c r="GL580" s="4"/>
      <c r="GM580" s="4"/>
      <c r="GN580" s="4"/>
      <c r="GO580" s="4"/>
      <c r="GP580" s="4"/>
      <c r="GQ580" s="4"/>
      <c r="GR580" s="4"/>
      <c r="GS580" s="4"/>
      <c r="GT580" s="4"/>
      <c r="GU580" s="4"/>
      <c r="GV580" s="4"/>
      <c r="GW580" s="4"/>
      <c r="GX580" s="4"/>
      <c r="GY580" s="4"/>
      <c r="GZ580" s="4"/>
      <c r="HA580" s="4"/>
      <c r="HB580" s="4"/>
      <c r="HC580" s="4"/>
      <c r="HD580" s="4"/>
      <c r="HE580" s="4"/>
      <c r="HF580" s="4"/>
      <c r="HG580" s="4"/>
      <c r="HH580" s="4"/>
      <c r="HI580" s="4"/>
      <c r="HJ580" s="4"/>
      <c r="HK580" s="4"/>
      <c r="HL580" s="4"/>
      <c r="HM580" s="4"/>
      <c r="HN580" s="4"/>
      <c r="HO580" s="4"/>
    </row>
    <row r="581" spans="1:223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/>
      <c r="GY581" s="4"/>
      <c r="GZ581" s="4"/>
      <c r="HA581" s="4"/>
      <c r="HB581" s="4"/>
      <c r="HC581" s="4"/>
      <c r="HD581" s="4"/>
      <c r="HE581" s="4"/>
      <c r="HF581" s="4"/>
      <c r="HG581" s="4"/>
      <c r="HH581" s="4"/>
      <c r="HI581" s="4"/>
      <c r="HJ581" s="4"/>
      <c r="HK581" s="4"/>
      <c r="HL581" s="4"/>
      <c r="HM581" s="4"/>
      <c r="HN581" s="4"/>
      <c r="HO581" s="4"/>
    </row>
    <row r="582" spans="1:223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  <c r="GB582" s="4"/>
      <c r="GC582" s="4"/>
      <c r="GD582" s="4"/>
      <c r="GE582" s="4"/>
      <c r="GF582" s="4"/>
      <c r="GG582" s="4"/>
      <c r="GH582" s="4"/>
      <c r="GI582" s="4"/>
      <c r="GJ582" s="4"/>
      <c r="GK582" s="4"/>
      <c r="GL582" s="4"/>
      <c r="GM582" s="4"/>
      <c r="GN582" s="4"/>
      <c r="GO582" s="4"/>
      <c r="GP582" s="4"/>
      <c r="GQ582" s="4"/>
      <c r="GR582" s="4"/>
      <c r="GS582" s="4"/>
      <c r="GT582" s="4"/>
      <c r="GU582" s="4"/>
      <c r="GV582" s="4"/>
      <c r="GW582" s="4"/>
      <c r="GX582" s="4"/>
      <c r="GY582" s="4"/>
      <c r="GZ582" s="4"/>
      <c r="HA582" s="4"/>
      <c r="HB582" s="4"/>
      <c r="HC582" s="4"/>
      <c r="HD582" s="4"/>
      <c r="HE582" s="4"/>
      <c r="HF582" s="4"/>
      <c r="HG582" s="4"/>
      <c r="HH582" s="4"/>
      <c r="HI582" s="4"/>
      <c r="HJ582" s="4"/>
      <c r="HK582" s="4"/>
      <c r="HL582" s="4"/>
      <c r="HM582" s="4"/>
      <c r="HN582" s="4"/>
      <c r="HO582" s="4"/>
    </row>
    <row r="583" spans="1:223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  <c r="GB583" s="4"/>
      <c r="GC583" s="4"/>
      <c r="GD583" s="4"/>
      <c r="GE583" s="4"/>
      <c r="GF583" s="4"/>
      <c r="GG583" s="4"/>
      <c r="GH583" s="4"/>
      <c r="GI583" s="4"/>
      <c r="GJ583" s="4"/>
      <c r="GK583" s="4"/>
      <c r="GL583" s="4"/>
      <c r="GM583" s="4"/>
      <c r="GN583" s="4"/>
      <c r="GO583" s="4"/>
      <c r="GP583" s="4"/>
      <c r="GQ583" s="4"/>
      <c r="GR583" s="4"/>
      <c r="GS583" s="4"/>
      <c r="GT583" s="4"/>
      <c r="GU583" s="4"/>
      <c r="GV583" s="4"/>
      <c r="GW583" s="4"/>
      <c r="GX583" s="4"/>
      <c r="GY583" s="4"/>
      <c r="GZ583" s="4"/>
      <c r="HA583" s="4"/>
      <c r="HB583" s="4"/>
      <c r="HC583" s="4"/>
      <c r="HD583" s="4"/>
      <c r="HE583" s="4"/>
      <c r="HF583" s="4"/>
      <c r="HG583" s="4"/>
      <c r="HH583" s="4"/>
      <c r="HI583" s="4"/>
      <c r="HJ583" s="4"/>
      <c r="HK583" s="4"/>
      <c r="HL583" s="4"/>
      <c r="HM583" s="4"/>
      <c r="HN583" s="4"/>
      <c r="HO583" s="4"/>
    </row>
    <row r="584" spans="1:223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/>
      <c r="GY584" s="4"/>
      <c r="GZ584" s="4"/>
      <c r="HA584" s="4"/>
      <c r="HB584" s="4"/>
      <c r="HC584" s="4"/>
      <c r="HD584" s="4"/>
      <c r="HE584" s="4"/>
      <c r="HF584" s="4"/>
      <c r="HG584" s="4"/>
      <c r="HH584" s="4"/>
      <c r="HI584" s="4"/>
      <c r="HJ584" s="4"/>
      <c r="HK584" s="4"/>
      <c r="HL584" s="4"/>
      <c r="HM584" s="4"/>
      <c r="HN584" s="4"/>
      <c r="HO584" s="4"/>
    </row>
    <row r="585" spans="1:223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/>
      <c r="GY585" s="4"/>
      <c r="GZ585" s="4"/>
      <c r="HA585" s="4"/>
      <c r="HB585" s="4"/>
      <c r="HC585" s="4"/>
      <c r="HD585" s="4"/>
      <c r="HE585" s="4"/>
      <c r="HF585" s="4"/>
      <c r="HG585" s="4"/>
      <c r="HH585" s="4"/>
      <c r="HI585" s="4"/>
      <c r="HJ585" s="4"/>
      <c r="HK585" s="4"/>
      <c r="HL585" s="4"/>
      <c r="HM585" s="4"/>
      <c r="HN585" s="4"/>
      <c r="HO585" s="4"/>
    </row>
    <row r="586" spans="1:223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  <c r="GB586" s="4"/>
      <c r="GC586" s="4"/>
      <c r="GD586" s="4"/>
      <c r="GE586" s="4"/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4"/>
      <c r="GR586" s="4"/>
      <c r="GS586" s="4"/>
      <c r="GT586" s="4"/>
      <c r="GU586" s="4"/>
      <c r="GV586" s="4"/>
      <c r="GW586" s="4"/>
      <c r="GX586" s="4"/>
      <c r="GY586" s="4"/>
      <c r="GZ586" s="4"/>
      <c r="HA586" s="4"/>
      <c r="HB586" s="4"/>
      <c r="HC586" s="4"/>
      <c r="HD586" s="4"/>
      <c r="HE586" s="4"/>
      <c r="HF586" s="4"/>
      <c r="HG586" s="4"/>
      <c r="HH586" s="4"/>
      <c r="HI586" s="4"/>
      <c r="HJ586" s="4"/>
      <c r="HK586" s="4"/>
      <c r="HL586" s="4"/>
      <c r="HM586" s="4"/>
      <c r="HN586" s="4"/>
      <c r="HO586" s="4"/>
    </row>
    <row r="587" spans="1:223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/>
      <c r="GY587" s="4"/>
      <c r="GZ587" s="4"/>
      <c r="HA587" s="4"/>
      <c r="HB587" s="4"/>
      <c r="HC587" s="4"/>
      <c r="HD587" s="4"/>
      <c r="HE587" s="4"/>
      <c r="HF587" s="4"/>
      <c r="HG587" s="4"/>
      <c r="HH587" s="4"/>
      <c r="HI587" s="4"/>
      <c r="HJ587" s="4"/>
      <c r="HK587" s="4"/>
      <c r="HL587" s="4"/>
      <c r="HM587" s="4"/>
      <c r="HN587" s="4"/>
      <c r="HO587" s="4"/>
    </row>
    <row r="588" spans="1:223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  <c r="FG588" s="4"/>
      <c r="FH588" s="4"/>
      <c r="FI588" s="4"/>
      <c r="FJ588" s="4"/>
      <c r="FK588" s="4"/>
      <c r="FL588" s="4"/>
      <c r="FM588" s="4"/>
      <c r="FN588" s="4"/>
      <c r="FO588" s="4"/>
      <c r="FP588" s="4"/>
      <c r="FQ588" s="4"/>
      <c r="FR588" s="4"/>
      <c r="FS588" s="4"/>
      <c r="FT588" s="4"/>
      <c r="FU588" s="4"/>
      <c r="FV588" s="4"/>
      <c r="FW588" s="4"/>
      <c r="FX588" s="4"/>
      <c r="FY588" s="4"/>
      <c r="FZ588" s="4"/>
      <c r="GA588" s="4"/>
      <c r="GB588" s="4"/>
      <c r="GC588" s="4"/>
      <c r="GD588" s="4"/>
      <c r="GE588" s="4"/>
      <c r="GF588" s="4"/>
      <c r="GG588" s="4"/>
      <c r="GH588" s="4"/>
      <c r="GI588" s="4"/>
      <c r="GJ588" s="4"/>
      <c r="GK588" s="4"/>
      <c r="GL588" s="4"/>
      <c r="GM588" s="4"/>
      <c r="GN588" s="4"/>
      <c r="GO588" s="4"/>
      <c r="GP588" s="4"/>
      <c r="GQ588" s="4"/>
      <c r="GR588" s="4"/>
      <c r="GS588" s="4"/>
      <c r="GT588" s="4"/>
      <c r="GU588" s="4"/>
      <c r="GV588" s="4"/>
      <c r="GW588" s="4"/>
      <c r="GX588" s="4"/>
      <c r="GY588" s="4"/>
      <c r="GZ588" s="4"/>
      <c r="HA588" s="4"/>
      <c r="HB588" s="4"/>
      <c r="HC588" s="4"/>
      <c r="HD588" s="4"/>
      <c r="HE588" s="4"/>
      <c r="HF588" s="4"/>
      <c r="HG588" s="4"/>
      <c r="HH588" s="4"/>
      <c r="HI588" s="4"/>
      <c r="HJ588" s="4"/>
      <c r="HK588" s="4"/>
      <c r="HL588" s="4"/>
      <c r="HM588" s="4"/>
      <c r="HN588" s="4"/>
      <c r="HO588" s="4"/>
    </row>
    <row r="589" spans="1:223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/>
      <c r="GY589" s="4"/>
      <c r="GZ589" s="4"/>
      <c r="HA589" s="4"/>
      <c r="HB589" s="4"/>
      <c r="HC589" s="4"/>
      <c r="HD589" s="4"/>
      <c r="HE589" s="4"/>
      <c r="HF589" s="4"/>
      <c r="HG589" s="4"/>
      <c r="HH589" s="4"/>
      <c r="HI589" s="4"/>
      <c r="HJ589" s="4"/>
      <c r="HK589" s="4"/>
      <c r="HL589" s="4"/>
      <c r="HM589" s="4"/>
      <c r="HN589" s="4"/>
      <c r="HO589" s="4"/>
    </row>
    <row r="590" spans="1:223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  <c r="GB590" s="4"/>
      <c r="GC590" s="4"/>
      <c r="GD590" s="4"/>
      <c r="GE590" s="4"/>
      <c r="GF590" s="4"/>
      <c r="GG590" s="4"/>
      <c r="GH590" s="4"/>
      <c r="GI590" s="4"/>
      <c r="GJ590" s="4"/>
      <c r="GK590" s="4"/>
      <c r="GL590" s="4"/>
      <c r="GM590" s="4"/>
      <c r="GN590" s="4"/>
      <c r="GO590" s="4"/>
      <c r="GP590" s="4"/>
      <c r="GQ590" s="4"/>
      <c r="GR590" s="4"/>
      <c r="GS590" s="4"/>
      <c r="GT590" s="4"/>
      <c r="GU590" s="4"/>
      <c r="GV590" s="4"/>
      <c r="GW590" s="4"/>
      <c r="GX590" s="4"/>
      <c r="GY590" s="4"/>
      <c r="GZ590" s="4"/>
      <c r="HA590" s="4"/>
      <c r="HB590" s="4"/>
      <c r="HC590" s="4"/>
      <c r="HD590" s="4"/>
      <c r="HE590" s="4"/>
      <c r="HF590" s="4"/>
      <c r="HG590" s="4"/>
      <c r="HH590" s="4"/>
      <c r="HI590" s="4"/>
      <c r="HJ590" s="4"/>
      <c r="HK590" s="4"/>
      <c r="HL590" s="4"/>
      <c r="HM590" s="4"/>
      <c r="HN590" s="4"/>
      <c r="HO590" s="4"/>
    </row>
    <row r="591" spans="1:223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  <c r="FP591" s="4"/>
      <c r="FQ591" s="4"/>
      <c r="FR591" s="4"/>
      <c r="FS591" s="4"/>
      <c r="FT591" s="4"/>
      <c r="FU591" s="4"/>
      <c r="FV591" s="4"/>
      <c r="FW591" s="4"/>
      <c r="FX591" s="4"/>
      <c r="FY591" s="4"/>
      <c r="FZ591" s="4"/>
      <c r="GA591" s="4"/>
      <c r="GB591" s="4"/>
      <c r="GC591" s="4"/>
      <c r="GD591" s="4"/>
      <c r="GE591" s="4"/>
      <c r="GF591" s="4"/>
      <c r="GG591" s="4"/>
      <c r="GH591" s="4"/>
      <c r="GI591" s="4"/>
      <c r="GJ591" s="4"/>
      <c r="GK591" s="4"/>
      <c r="GL591" s="4"/>
      <c r="GM591" s="4"/>
      <c r="GN591" s="4"/>
      <c r="GO591" s="4"/>
      <c r="GP591" s="4"/>
      <c r="GQ591" s="4"/>
      <c r="GR591" s="4"/>
      <c r="GS591" s="4"/>
      <c r="GT591" s="4"/>
      <c r="GU591" s="4"/>
      <c r="GV591" s="4"/>
      <c r="GW591" s="4"/>
      <c r="GX591" s="4"/>
      <c r="GY591" s="4"/>
      <c r="GZ591" s="4"/>
      <c r="HA591" s="4"/>
      <c r="HB591" s="4"/>
      <c r="HC591" s="4"/>
      <c r="HD591" s="4"/>
      <c r="HE591" s="4"/>
      <c r="HF591" s="4"/>
      <c r="HG591" s="4"/>
      <c r="HH591" s="4"/>
      <c r="HI591" s="4"/>
      <c r="HJ591" s="4"/>
      <c r="HK591" s="4"/>
      <c r="HL591" s="4"/>
      <c r="HM591" s="4"/>
      <c r="HN591" s="4"/>
      <c r="HO591" s="4"/>
    </row>
    <row r="592" spans="1:223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  <c r="GB592" s="4"/>
      <c r="GC592" s="4"/>
      <c r="GD592" s="4"/>
      <c r="GE592" s="4"/>
      <c r="GF592" s="4"/>
      <c r="GG592" s="4"/>
      <c r="GH592" s="4"/>
      <c r="GI592" s="4"/>
      <c r="GJ592" s="4"/>
      <c r="GK592" s="4"/>
      <c r="GL592" s="4"/>
      <c r="GM592" s="4"/>
      <c r="GN592" s="4"/>
      <c r="GO592" s="4"/>
      <c r="GP592" s="4"/>
      <c r="GQ592" s="4"/>
      <c r="GR592" s="4"/>
      <c r="GS592" s="4"/>
      <c r="GT592" s="4"/>
      <c r="GU592" s="4"/>
      <c r="GV592" s="4"/>
      <c r="GW592" s="4"/>
      <c r="GX592" s="4"/>
      <c r="GY592" s="4"/>
      <c r="GZ592" s="4"/>
      <c r="HA592" s="4"/>
      <c r="HB592" s="4"/>
      <c r="HC592" s="4"/>
      <c r="HD592" s="4"/>
      <c r="HE592" s="4"/>
      <c r="HF592" s="4"/>
      <c r="HG592" s="4"/>
      <c r="HH592" s="4"/>
      <c r="HI592" s="4"/>
      <c r="HJ592" s="4"/>
      <c r="HK592" s="4"/>
      <c r="HL592" s="4"/>
      <c r="HM592" s="4"/>
      <c r="HN592" s="4"/>
      <c r="HO592" s="4"/>
    </row>
    <row r="593" spans="1:223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  <c r="GB593" s="4"/>
      <c r="GC593" s="4"/>
      <c r="GD593" s="4"/>
      <c r="GE593" s="4"/>
      <c r="GF593" s="4"/>
      <c r="GG593" s="4"/>
      <c r="GH593" s="4"/>
      <c r="GI593" s="4"/>
      <c r="GJ593" s="4"/>
      <c r="GK593" s="4"/>
      <c r="GL593" s="4"/>
      <c r="GM593" s="4"/>
      <c r="GN593" s="4"/>
      <c r="GO593" s="4"/>
      <c r="GP593" s="4"/>
      <c r="GQ593" s="4"/>
      <c r="GR593" s="4"/>
      <c r="GS593" s="4"/>
      <c r="GT593" s="4"/>
      <c r="GU593" s="4"/>
      <c r="GV593" s="4"/>
      <c r="GW593" s="4"/>
      <c r="GX593" s="4"/>
      <c r="GY593" s="4"/>
      <c r="GZ593" s="4"/>
      <c r="HA593" s="4"/>
      <c r="HB593" s="4"/>
      <c r="HC593" s="4"/>
      <c r="HD593" s="4"/>
      <c r="HE593" s="4"/>
      <c r="HF593" s="4"/>
      <c r="HG593" s="4"/>
      <c r="HH593" s="4"/>
      <c r="HI593" s="4"/>
      <c r="HJ593" s="4"/>
      <c r="HK593" s="4"/>
      <c r="HL593" s="4"/>
      <c r="HM593" s="4"/>
      <c r="HN593" s="4"/>
      <c r="HO593" s="4"/>
    </row>
    <row r="594" spans="1:223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  <c r="GB594" s="4"/>
      <c r="GC594" s="4"/>
      <c r="GD594" s="4"/>
      <c r="GE594" s="4"/>
      <c r="GF594" s="4"/>
      <c r="GG594" s="4"/>
      <c r="GH594" s="4"/>
      <c r="GI594" s="4"/>
      <c r="GJ594" s="4"/>
      <c r="GK594" s="4"/>
      <c r="GL594" s="4"/>
      <c r="GM594" s="4"/>
      <c r="GN594" s="4"/>
      <c r="GO594" s="4"/>
      <c r="GP594" s="4"/>
      <c r="GQ594" s="4"/>
      <c r="GR594" s="4"/>
      <c r="GS594" s="4"/>
      <c r="GT594" s="4"/>
      <c r="GU594" s="4"/>
      <c r="GV594" s="4"/>
      <c r="GW594" s="4"/>
      <c r="GX594" s="4"/>
      <c r="GY594" s="4"/>
      <c r="GZ594" s="4"/>
      <c r="HA594" s="4"/>
      <c r="HB594" s="4"/>
      <c r="HC594" s="4"/>
      <c r="HD594" s="4"/>
      <c r="HE594" s="4"/>
      <c r="HF594" s="4"/>
      <c r="HG594" s="4"/>
      <c r="HH594" s="4"/>
      <c r="HI594" s="4"/>
      <c r="HJ594" s="4"/>
      <c r="HK594" s="4"/>
      <c r="HL594" s="4"/>
      <c r="HM594" s="4"/>
      <c r="HN594" s="4"/>
      <c r="HO594" s="4"/>
    </row>
    <row r="595" spans="1:223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  <c r="GB595" s="4"/>
      <c r="GC595" s="4"/>
      <c r="GD595" s="4"/>
      <c r="GE595" s="4"/>
      <c r="GF595" s="4"/>
      <c r="GG595" s="4"/>
      <c r="GH595" s="4"/>
      <c r="GI595" s="4"/>
      <c r="GJ595" s="4"/>
      <c r="GK595" s="4"/>
      <c r="GL595" s="4"/>
      <c r="GM595" s="4"/>
      <c r="GN595" s="4"/>
      <c r="GO595" s="4"/>
      <c r="GP595" s="4"/>
      <c r="GQ595" s="4"/>
      <c r="GR595" s="4"/>
      <c r="GS595" s="4"/>
      <c r="GT595" s="4"/>
      <c r="GU595" s="4"/>
      <c r="GV595" s="4"/>
      <c r="GW595" s="4"/>
      <c r="GX595" s="4"/>
      <c r="GY595" s="4"/>
      <c r="GZ595" s="4"/>
      <c r="HA595" s="4"/>
      <c r="HB595" s="4"/>
      <c r="HC595" s="4"/>
      <c r="HD595" s="4"/>
      <c r="HE595" s="4"/>
      <c r="HF595" s="4"/>
      <c r="HG595" s="4"/>
      <c r="HH595" s="4"/>
      <c r="HI595" s="4"/>
      <c r="HJ595" s="4"/>
      <c r="HK595" s="4"/>
      <c r="HL595" s="4"/>
      <c r="HM595" s="4"/>
      <c r="HN595" s="4"/>
      <c r="HO595" s="4"/>
    </row>
    <row r="596" spans="1:223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  <c r="GB596" s="4"/>
      <c r="GC596" s="4"/>
      <c r="GD596" s="4"/>
      <c r="GE596" s="4"/>
      <c r="GF596" s="4"/>
      <c r="GG596" s="4"/>
      <c r="GH596" s="4"/>
      <c r="GI596" s="4"/>
      <c r="GJ596" s="4"/>
      <c r="GK596" s="4"/>
      <c r="GL596" s="4"/>
      <c r="GM596" s="4"/>
      <c r="GN596" s="4"/>
      <c r="GO596" s="4"/>
      <c r="GP596" s="4"/>
      <c r="GQ596" s="4"/>
      <c r="GR596" s="4"/>
      <c r="GS596" s="4"/>
      <c r="GT596" s="4"/>
      <c r="GU596" s="4"/>
      <c r="GV596" s="4"/>
      <c r="GW596" s="4"/>
      <c r="GX596" s="4"/>
      <c r="GY596" s="4"/>
      <c r="GZ596" s="4"/>
      <c r="HA596" s="4"/>
      <c r="HB596" s="4"/>
      <c r="HC596" s="4"/>
      <c r="HD596" s="4"/>
      <c r="HE596" s="4"/>
      <c r="HF596" s="4"/>
      <c r="HG596" s="4"/>
      <c r="HH596" s="4"/>
      <c r="HI596" s="4"/>
      <c r="HJ596" s="4"/>
      <c r="HK596" s="4"/>
      <c r="HL596" s="4"/>
      <c r="HM596" s="4"/>
      <c r="HN596" s="4"/>
      <c r="HO596" s="4"/>
    </row>
    <row r="597" spans="1:223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4"/>
      <c r="GR597" s="4"/>
      <c r="GS597" s="4"/>
      <c r="GT597" s="4"/>
      <c r="GU597" s="4"/>
      <c r="GV597" s="4"/>
      <c r="GW597" s="4"/>
      <c r="GX597" s="4"/>
      <c r="GY597" s="4"/>
      <c r="GZ597" s="4"/>
      <c r="HA597" s="4"/>
      <c r="HB597" s="4"/>
      <c r="HC597" s="4"/>
      <c r="HD597" s="4"/>
      <c r="HE597" s="4"/>
      <c r="HF597" s="4"/>
      <c r="HG597" s="4"/>
      <c r="HH597" s="4"/>
      <c r="HI597" s="4"/>
      <c r="HJ597" s="4"/>
      <c r="HK597" s="4"/>
      <c r="HL597" s="4"/>
      <c r="HM597" s="4"/>
      <c r="HN597" s="4"/>
      <c r="HO597" s="4"/>
    </row>
    <row r="598" spans="1:223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4"/>
      <c r="HD598" s="4"/>
      <c r="HE598" s="4"/>
      <c r="HF598" s="4"/>
      <c r="HG598" s="4"/>
      <c r="HH598" s="4"/>
      <c r="HI598" s="4"/>
      <c r="HJ598" s="4"/>
      <c r="HK598" s="4"/>
      <c r="HL598" s="4"/>
      <c r="HM598" s="4"/>
      <c r="HN598" s="4"/>
      <c r="HO598" s="4"/>
    </row>
    <row r="599" spans="1:223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4"/>
      <c r="GR599" s="4"/>
      <c r="GS599" s="4"/>
      <c r="GT599" s="4"/>
      <c r="GU599" s="4"/>
      <c r="GV599" s="4"/>
      <c r="GW599" s="4"/>
      <c r="GX599" s="4"/>
      <c r="GY599" s="4"/>
      <c r="GZ599" s="4"/>
      <c r="HA599" s="4"/>
      <c r="HB599" s="4"/>
      <c r="HC599" s="4"/>
      <c r="HD599" s="4"/>
      <c r="HE599" s="4"/>
      <c r="HF599" s="4"/>
      <c r="HG599" s="4"/>
      <c r="HH599" s="4"/>
      <c r="HI599" s="4"/>
      <c r="HJ599" s="4"/>
      <c r="HK599" s="4"/>
      <c r="HL599" s="4"/>
      <c r="HM599" s="4"/>
      <c r="HN599" s="4"/>
      <c r="HO599" s="4"/>
    </row>
    <row r="600" spans="1:223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  <c r="GB600" s="4"/>
      <c r="GC600" s="4"/>
      <c r="GD600" s="4"/>
      <c r="GE600" s="4"/>
      <c r="GF600" s="4"/>
      <c r="GG600" s="4"/>
      <c r="GH600" s="4"/>
      <c r="GI600" s="4"/>
      <c r="GJ600" s="4"/>
      <c r="GK600" s="4"/>
      <c r="GL600" s="4"/>
      <c r="GM600" s="4"/>
      <c r="GN600" s="4"/>
      <c r="GO600" s="4"/>
      <c r="GP600" s="4"/>
      <c r="GQ600" s="4"/>
      <c r="GR600" s="4"/>
      <c r="GS600" s="4"/>
      <c r="GT600" s="4"/>
      <c r="GU600" s="4"/>
      <c r="GV600" s="4"/>
      <c r="GW600" s="4"/>
      <c r="GX600" s="4"/>
      <c r="GY600" s="4"/>
      <c r="GZ600" s="4"/>
      <c r="HA600" s="4"/>
      <c r="HB600" s="4"/>
      <c r="HC600" s="4"/>
      <c r="HD600" s="4"/>
      <c r="HE600" s="4"/>
      <c r="HF600" s="4"/>
      <c r="HG600" s="4"/>
      <c r="HH600" s="4"/>
      <c r="HI600" s="4"/>
      <c r="HJ600" s="4"/>
      <c r="HK600" s="4"/>
      <c r="HL600" s="4"/>
      <c r="HM600" s="4"/>
      <c r="HN600" s="4"/>
      <c r="HO600" s="4"/>
    </row>
    <row r="601" spans="1:223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4"/>
      <c r="GH601" s="4"/>
      <c r="GI601" s="4"/>
      <c r="GJ601" s="4"/>
      <c r="GK601" s="4"/>
      <c r="GL601" s="4"/>
      <c r="GM601" s="4"/>
      <c r="GN601" s="4"/>
      <c r="GO601" s="4"/>
      <c r="GP601" s="4"/>
      <c r="GQ601" s="4"/>
      <c r="GR601" s="4"/>
      <c r="GS601" s="4"/>
      <c r="GT601" s="4"/>
      <c r="GU601" s="4"/>
      <c r="GV601" s="4"/>
      <c r="GW601" s="4"/>
      <c r="GX601" s="4"/>
      <c r="GY601" s="4"/>
      <c r="GZ601" s="4"/>
      <c r="HA601" s="4"/>
      <c r="HB601" s="4"/>
      <c r="HC601" s="4"/>
      <c r="HD601" s="4"/>
      <c r="HE601" s="4"/>
      <c r="HF601" s="4"/>
      <c r="HG601" s="4"/>
      <c r="HH601" s="4"/>
      <c r="HI601" s="4"/>
      <c r="HJ601" s="4"/>
      <c r="HK601" s="4"/>
      <c r="HL601" s="4"/>
      <c r="HM601" s="4"/>
      <c r="HN601" s="4"/>
      <c r="HO601" s="4"/>
    </row>
    <row r="602" spans="1:223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/>
      <c r="GY602" s="4"/>
      <c r="GZ602" s="4"/>
      <c r="HA602" s="4"/>
      <c r="HB602" s="4"/>
      <c r="HC602" s="4"/>
      <c r="HD602" s="4"/>
      <c r="HE602" s="4"/>
      <c r="HF602" s="4"/>
      <c r="HG602" s="4"/>
      <c r="HH602" s="4"/>
      <c r="HI602" s="4"/>
      <c r="HJ602" s="4"/>
      <c r="HK602" s="4"/>
      <c r="HL602" s="4"/>
      <c r="HM602" s="4"/>
      <c r="HN602" s="4"/>
      <c r="HO602" s="4"/>
    </row>
    <row r="603" spans="1:223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  <c r="GB603" s="4"/>
      <c r="GC603" s="4"/>
      <c r="GD603" s="4"/>
      <c r="GE603" s="4"/>
      <c r="GF603" s="4"/>
      <c r="GG603" s="4"/>
      <c r="GH603" s="4"/>
      <c r="GI603" s="4"/>
      <c r="GJ603" s="4"/>
      <c r="GK603" s="4"/>
      <c r="GL603" s="4"/>
      <c r="GM603" s="4"/>
      <c r="GN603" s="4"/>
      <c r="GO603" s="4"/>
      <c r="GP603" s="4"/>
      <c r="GQ603" s="4"/>
      <c r="GR603" s="4"/>
      <c r="GS603" s="4"/>
      <c r="GT603" s="4"/>
      <c r="GU603" s="4"/>
      <c r="GV603" s="4"/>
      <c r="GW603" s="4"/>
      <c r="GX603" s="4"/>
      <c r="GY603" s="4"/>
      <c r="GZ603" s="4"/>
      <c r="HA603" s="4"/>
      <c r="HB603" s="4"/>
      <c r="HC603" s="4"/>
      <c r="HD603" s="4"/>
      <c r="HE603" s="4"/>
      <c r="HF603" s="4"/>
      <c r="HG603" s="4"/>
      <c r="HH603" s="4"/>
      <c r="HI603" s="4"/>
      <c r="HJ603" s="4"/>
      <c r="HK603" s="4"/>
      <c r="HL603" s="4"/>
      <c r="HM603" s="4"/>
      <c r="HN603" s="4"/>
      <c r="HO603" s="4"/>
    </row>
    <row r="604" spans="1:223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4"/>
      <c r="GH604" s="4"/>
      <c r="GI604" s="4"/>
      <c r="GJ604" s="4"/>
      <c r="GK604" s="4"/>
      <c r="GL604" s="4"/>
      <c r="GM604" s="4"/>
      <c r="GN604" s="4"/>
      <c r="GO604" s="4"/>
      <c r="GP604" s="4"/>
      <c r="GQ604" s="4"/>
      <c r="GR604" s="4"/>
      <c r="GS604" s="4"/>
      <c r="GT604" s="4"/>
      <c r="GU604" s="4"/>
      <c r="GV604" s="4"/>
      <c r="GW604" s="4"/>
      <c r="GX604" s="4"/>
      <c r="GY604" s="4"/>
      <c r="GZ604" s="4"/>
      <c r="HA604" s="4"/>
      <c r="HB604" s="4"/>
      <c r="HC604" s="4"/>
      <c r="HD604" s="4"/>
      <c r="HE604" s="4"/>
      <c r="HF604" s="4"/>
      <c r="HG604" s="4"/>
      <c r="HH604" s="4"/>
      <c r="HI604" s="4"/>
      <c r="HJ604" s="4"/>
      <c r="HK604" s="4"/>
      <c r="HL604" s="4"/>
      <c r="HM604" s="4"/>
      <c r="HN604" s="4"/>
      <c r="HO604" s="4"/>
    </row>
    <row r="605" spans="1:223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/>
      <c r="FQ605" s="4"/>
      <c r="FR605" s="4"/>
      <c r="FS605" s="4"/>
      <c r="FT605" s="4"/>
      <c r="FU605" s="4"/>
      <c r="FV605" s="4"/>
      <c r="FW605" s="4"/>
      <c r="FX605" s="4"/>
      <c r="FY605" s="4"/>
      <c r="FZ605" s="4"/>
      <c r="GA605" s="4"/>
      <c r="GB605" s="4"/>
      <c r="GC605" s="4"/>
      <c r="GD605" s="4"/>
      <c r="GE605" s="4"/>
      <c r="GF605" s="4"/>
      <c r="GG605" s="4"/>
      <c r="GH605" s="4"/>
      <c r="GI605" s="4"/>
      <c r="GJ605" s="4"/>
      <c r="GK605" s="4"/>
      <c r="GL605" s="4"/>
      <c r="GM605" s="4"/>
      <c r="GN605" s="4"/>
      <c r="GO605" s="4"/>
      <c r="GP605" s="4"/>
      <c r="GQ605" s="4"/>
      <c r="GR605" s="4"/>
      <c r="GS605" s="4"/>
      <c r="GT605" s="4"/>
      <c r="GU605" s="4"/>
      <c r="GV605" s="4"/>
      <c r="GW605" s="4"/>
      <c r="GX605" s="4"/>
      <c r="GY605" s="4"/>
      <c r="GZ605" s="4"/>
      <c r="HA605" s="4"/>
      <c r="HB605" s="4"/>
      <c r="HC605" s="4"/>
      <c r="HD605" s="4"/>
      <c r="HE605" s="4"/>
      <c r="HF605" s="4"/>
      <c r="HG605" s="4"/>
      <c r="HH605" s="4"/>
      <c r="HI605" s="4"/>
      <c r="HJ605" s="4"/>
      <c r="HK605" s="4"/>
      <c r="HL605" s="4"/>
      <c r="HM605" s="4"/>
      <c r="HN605" s="4"/>
      <c r="HO605" s="4"/>
    </row>
    <row r="606" spans="1:223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  <c r="GB606" s="4"/>
      <c r="GC606" s="4"/>
      <c r="GD606" s="4"/>
      <c r="GE606" s="4"/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/>
      <c r="GY606" s="4"/>
      <c r="GZ606" s="4"/>
      <c r="HA606" s="4"/>
      <c r="HB606" s="4"/>
      <c r="HC606" s="4"/>
      <c r="HD606" s="4"/>
      <c r="HE606" s="4"/>
      <c r="HF606" s="4"/>
      <c r="HG606" s="4"/>
      <c r="HH606" s="4"/>
      <c r="HI606" s="4"/>
      <c r="HJ606" s="4"/>
      <c r="HK606" s="4"/>
      <c r="HL606" s="4"/>
      <c r="HM606" s="4"/>
      <c r="HN606" s="4"/>
      <c r="HO606" s="4"/>
    </row>
    <row r="607" spans="1:223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4"/>
      <c r="GH607" s="4"/>
      <c r="GI607" s="4"/>
      <c r="GJ607" s="4"/>
      <c r="GK607" s="4"/>
      <c r="GL607" s="4"/>
      <c r="GM607" s="4"/>
      <c r="GN607" s="4"/>
      <c r="GO607" s="4"/>
      <c r="GP607" s="4"/>
      <c r="GQ607" s="4"/>
      <c r="GR607" s="4"/>
      <c r="GS607" s="4"/>
      <c r="GT607" s="4"/>
      <c r="GU607" s="4"/>
      <c r="GV607" s="4"/>
      <c r="GW607" s="4"/>
      <c r="GX607" s="4"/>
      <c r="GY607" s="4"/>
      <c r="GZ607" s="4"/>
      <c r="HA607" s="4"/>
      <c r="HB607" s="4"/>
      <c r="HC607" s="4"/>
      <c r="HD607" s="4"/>
      <c r="HE607" s="4"/>
      <c r="HF607" s="4"/>
      <c r="HG607" s="4"/>
      <c r="HH607" s="4"/>
      <c r="HI607" s="4"/>
      <c r="HJ607" s="4"/>
      <c r="HK607" s="4"/>
      <c r="HL607" s="4"/>
      <c r="HM607" s="4"/>
      <c r="HN607" s="4"/>
      <c r="HO607" s="4"/>
    </row>
    <row r="608" spans="1:223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  <c r="GB608" s="4"/>
      <c r="GC608" s="4"/>
      <c r="GD608" s="4"/>
      <c r="GE608" s="4"/>
      <c r="GF608" s="4"/>
      <c r="GG608" s="4"/>
      <c r="GH608" s="4"/>
      <c r="GI608" s="4"/>
      <c r="GJ608" s="4"/>
      <c r="GK608" s="4"/>
      <c r="GL608" s="4"/>
      <c r="GM608" s="4"/>
      <c r="GN608" s="4"/>
      <c r="GO608" s="4"/>
      <c r="GP608" s="4"/>
      <c r="GQ608" s="4"/>
      <c r="GR608" s="4"/>
      <c r="GS608" s="4"/>
      <c r="GT608" s="4"/>
      <c r="GU608" s="4"/>
      <c r="GV608" s="4"/>
      <c r="GW608" s="4"/>
      <c r="GX608" s="4"/>
      <c r="GY608" s="4"/>
      <c r="GZ608" s="4"/>
      <c r="HA608" s="4"/>
      <c r="HB608" s="4"/>
      <c r="HC608" s="4"/>
      <c r="HD608" s="4"/>
      <c r="HE608" s="4"/>
      <c r="HF608" s="4"/>
      <c r="HG608" s="4"/>
      <c r="HH608" s="4"/>
      <c r="HI608" s="4"/>
      <c r="HJ608" s="4"/>
      <c r="HK608" s="4"/>
      <c r="HL608" s="4"/>
      <c r="HM608" s="4"/>
      <c r="HN608" s="4"/>
      <c r="HO608" s="4"/>
    </row>
    <row r="609" spans="1:223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4"/>
      <c r="GR609" s="4"/>
      <c r="GS609" s="4"/>
      <c r="GT609" s="4"/>
      <c r="GU609" s="4"/>
      <c r="GV609" s="4"/>
      <c r="GW609" s="4"/>
      <c r="GX609" s="4"/>
      <c r="GY609" s="4"/>
      <c r="GZ609" s="4"/>
      <c r="HA609" s="4"/>
      <c r="HB609" s="4"/>
      <c r="HC609" s="4"/>
      <c r="HD609" s="4"/>
      <c r="HE609" s="4"/>
      <c r="HF609" s="4"/>
      <c r="HG609" s="4"/>
      <c r="HH609" s="4"/>
      <c r="HI609" s="4"/>
      <c r="HJ609" s="4"/>
      <c r="HK609" s="4"/>
      <c r="HL609" s="4"/>
      <c r="HM609" s="4"/>
      <c r="HN609" s="4"/>
      <c r="HO609" s="4"/>
    </row>
    <row r="610" spans="1:223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  <c r="FP610" s="4"/>
      <c r="FQ610" s="4"/>
      <c r="FR610" s="4"/>
      <c r="FS610" s="4"/>
      <c r="FT610" s="4"/>
      <c r="FU610" s="4"/>
      <c r="FV610" s="4"/>
      <c r="FW610" s="4"/>
      <c r="FX610" s="4"/>
      <c r="FY610" s="4"/>
      <c r="FZ610" s="4"/>
      <c r="GA610" s="4"/>
      <c r="GB610" s="4"/>
      <c r="GC610" s="4"/>
      <c r="GD610" s="4"/>
      <c r="GE610" s="4"/>
      <c r="GF610" s="4"/>
      <c r="GG610" s="4"/>
      <c r="GH610" s="4"/>
      <c r="GI610" s="4"/>
      <c r="GJ610" s="4"/>
      <c r="GK610" s="4"/>
      <c r="GL610" s="4"/>
      <c r="GM610" s="4"/>
      <c r="GN610" s="4"/>
      <c r="GO610" s="4"/>
      <c r="GP610" s="4"/>
      <c r="GQ610" s="4"/>
      <c r="GR610" s="4"/>
      <c r="GS610" s="4"/>
      <c r="GT610" s="4"/>
      <c r="GU610" s="4"/>
      <c r="GV610" s="4"/>
      <c r="GW610" s="4"/>
      <c r="GX610" s="4"/>
      <c r="GY610" s="4"/>
      <c r="GZ610" s="4"/>
      <c r="HA610" s="4"/>
      <c r="HB610" s="4"/>
      <c r="HC610" s="4"/>
      <c r="HD610" s="4"/>
      <c r="HE610" s="4"/>
      <c r="HF610" s="4"/>
      <c r="HG610" s="4"/>
      <c r="HH610" s="4"/>
      <c r="HI610" s="4"/>
      <c r="HJ610" s="4"/>
      <c r="HK610" s="4"/>
      <c r="HL610" s="4"/>
      <c r="HM610" s="4"/>
      <c r="HN610" s="4"/>
      <c r="HO610" s="4"/>
    </row>
    <row r="611" spans="1:223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  <c r="GB611" s="4"/>
      <c r="GC611" s="4"/>
      <c r="GD611" s="4"/>
      <c r="GE611" s="4"/>
      <c r="GF611" s="4"/>
      <c r="GG611" s="4"/>
      <c r="GH611" s="4"/>
      <c r="GI611" s="4"/>
      <c r="GJ611" s="4"/>
      <c r="GK611" s="4"/>
      <c r="GL611" s="4"/>
      <c r="GM611" s="4"/>
      <c r="GN611" s="4"/>
      <c r="GO611" s="4"/>
      <c r="GP611" s="4"/>
      <c r="GQ611" s="4"/>
      <c r="GR611" s="4"/>
      <c r="GS611" s="4"/>
      <c r="GT611" s="4"/>
      <c r="GU611" s="4"/>
      <c r="GV611" s="4"/>
      <c r="GW611" s="4"/>
      <c r="GX611" s="4"/>
      <c r="GY611" s="4"/>
      <c r="GZ611" s="4"/>
      <c r="HA611" s="4"/>
      <c r="HB611" s="4"/>
      <c r="HC611" s="4"/>
      <c r="HD611" s="4"/>
      <c r="HE611" s="4"/>
      <c r="HF611" s="4"/>
      <c r="HG611" s="4"/>
      <c r="HH611" s="4"/>
      <c r="HI611" s="4"/>
      <c r="HJ611" s="4"/>
      <c r="HK611" s="4"/>
      <c r="HL611" s="4"/>
      <c r="HM611" s="4"/>
      <c r="HN611" s="4"/>
      <c r="HO611" s="4"/>
    </row>
    <row r="612" spans="1:223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  <c r="FG612" s="4"/>
      <c r="FH612" s="4"/>
      <c r="FI612" s="4"/>
      <c r="FJ612" s="4"/>
      <c r="FK612" s="4"/>
      <c r="FL612" s="4"/>
      <c r="FM612" s="4"/>
      <c r="FN612" s="4"/>
      <c r="FO612" s="4"/>
      <c r="FP612" s="4"/>
      <c r="FQ612" s="4"/>
      <c r="FR612" s="4"/>
      <c r="FS612" s="4"/>
      <c r="FT612" s="4"/>
      <c r="FU612" s="4"/>
      <c r="FV612" s="4"/>
      <c r="FW612" s="4"/>
      <c r="FX612" s="4"/>
      <c r="FY612" s="4"/>
      <c r="FZ612" s="4"/>
      <c r="GA612" s="4"/>
      <c r="GB612" s="4"/>
      <c r="GC612" s="4"/>
      <c r="GD612" s="4"/>
      <c r="GE612" s="4"/>
      <c r="GF612" s="4"/>
      <c r="GG612" s="4"/>
      <c r="GH612" s="4"/>
      <c r="GI612" s="4"/>
      <c r="GJ612" s="4"/>
      <c r="GK612" s="4"/>
      <c r="GL612" s="4"/>
      <c r="GM612" s="4"/>
      <c r="GN612" s="4"/>
      <c r="GO612" s="4"/>
      <c r="GP612" s="4"/>
      <c r="GQ612" s="4"/>
      <c r="GR612" s="4"/>
      <c r="GS612" s="4"/>
      <c r="GT612" s="4"/>
      <c r="GU612" s="4"/>
      <c r="GV612" s="4"/>
      <c r="GW612" s="4"/>
      <c r="GX612" s="4"/>
      <c r="GY612" s="4"/>
      <c r="GZ612" s="4"/>
      <c r="HA612" s="4"/>
      <c r="HB612" s="4"/>
      <c r="HC612" s="4"/>
      <c r="HD612" s="4"/>
      <c r="HE612" s="4"/>
      <c r="HF612" s="4"/>
      <c r="HG612" s="4"/>
      <c r="HH612" s="4"/>
      <c r="HI612" s="4"/>
      <c r="HJ612" s="4"/>
      <c r="HK612" s="4"/>
      <c r="HL612" s="4"/>
      <c r="HM612" s="4"/>
      <c r="HN612" s="4"/>
      <c r="HO612" s="4"/>
    </row>
    <row r="613" spans="1:223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  <c r="FG613" s="4"/>
      <c r="FH613" s="4"/>
      <c r="FI613" s="4"/>
      <c r="FJ613" s="4"/>
      <c r="FK613" s="4"/>
      <c r="FL613" s="4"/>
      <c r="FM613" s="4"/>
      <c r="FN613" s="4"/>
      <c r="FO613" s="4"/>
      <c r="FP613" s="4"/>
      <c r="FQ613" s="4"/>
      <c r="FR613" s="4"/>
      <c r="FS613" s="4"/>
      <c r="FT613" s="4"/>
      <c r="FU613" s="4"/>
      <c r="FV613" s="4"/>
      <c r="FW613" s="4"/>
      <c r="FX613" s="4"/>
      <c r="FY613" s="4"/>
      <c r="FZ613" s="4"/>
      <c r="GA613" s="4"/>
      <c r="GB613" s="4"/>
      <c r="GC613" s="4"/>
      <c r="GD613" s="4"/>
      <c r="GE613" s="4"/>
      <c r="GF613" s="4"/>
      <c r="GG613" s="4"/>
      <c r="GH613" s="4"/>
      <c r="GI613" s="4"/>
      <c r="GJ613" s="4"/>
      <c r="GK613" s="4"/>
      <c r="GL613" s="4"/>
      <c r="GM613" s="4"/>
      <c r="GN613" s="4"/>
      <c r="GO613" s="4"/>
      <c r="GP613" s="4"/>
      <c r="GQ613" s="4"/>
      <c r="GR613" s="4"/>
      <c r="GS613" s="4"/>
      <c r="GT613" s="4"/>
      <c r="GU613" s="4"/>
      <c r="GV613" s="4"/>
      <c r="GW613" s="4"/>
      <c r="GX613" s="4"/>
      <c r="GY613" s="4"/>
      <c r="GZ613" s="4"/>
      <c r="HA613" s="4"/>
      <c r="HB613" s="4"/>
      <c r="HC613" s="4"/>
      <c r="HD613" s="4"/>
      <c r="HE613" s="4"/>
      <c r="HF613" s="4"/>
      <c r="HG613" s="4"/>
      <c r="HH613" s="4"/>
      <c r="HI613" s="4"/>
      <c r="HJ613" s="4"/>
      <c r="HK613" s="4"/>
      <c r="HL613" s="4"/>
      <c r="HM613" s="4"/>
      <c r="HN613" s="4"/>
      <c r="HO613" s="4"/>
    </row>
    <row r="614" spans="1:223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/>
      <c r="GY614" s="4"/>
      <c r="GZ614" s="4"/>
      <c r="HA614" s="4"/>
      <c r="HB614" s="4"/>
      <c r="HC614" s="4"/>
      <c r="HD614" s="4"/>
      <c r="HE614" s="4"/>
      <c r="HF614" s="4"/>
      <c r="HG614" s="4"/>
      <c r="HH614" s="4"/>
      <c r="HI614" s="4"/>
      <c r="HJ614" s="4"/>
      <c r="HK614" s="4"/>
      <c r="HL614" s="4"/>
      <c r="HM614" s="4"/>
      <c r="HN614" s="4"/>
      <c r="HO614" s="4"/>
    </row>
    <row r="615" spans="1:223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/>
      <c r="GY615" s="4"/>
      <c r="GZ615" s="4"/>
      <c r="HA615" s="4"/>
      <c r="HB615" s="4"/>
      <c r="HC615" s="4"/>
      <c r="HD615" s="4"/>
      <c r="HE615" s="4"/>
      <c r="HF615" s="4"/>
      <c r="HG615" s="4"/>
      <c r="HH615" s="4"/>
      <c r="HI615" s="4"/>
      <c r="HJ615" s="4"/>
      <c r="HK615" s="4"/>
      <c r="HL615" s="4"/>
      <c r="HM615" s="4"/>
      <c r="HN615" s="4"/>
      <c r="HO615" s="4"/>
    </row>
    <row r="616" spans="1:223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  <c r="GB616" s="4"/>
      <c r="GC616" s="4"/>
      <c r="GD616" s="4"/>
      <c r="GE616" s="4"/>
      <c r="GF616" s="4"/>
      <c r="GG616" s="4"/>
      <c r="GH616" s="4"/>
      <c r="GI616" s="4"/>
      <c r="GJ616" s="4"/>
      <c r="GK616" s="4"/>
      <c r="GL616" s="4"/>
      <c r="GM616" s="4"/>
      <c r="GN616" s="4"/>
      <c r="GO616" s="4"/>
      <c r="GP616" s="4"/>
      <c r="GQ616" s="4"/>
      <c r="GR616" s="4"/>
      <c r="GS616" s="4"/>
      <c r="GT616" s="4"/>
      <c r="GU616" s="4"/>
      <c r="GV616" s="4"/>
      <c r="GW616" s="4"/>
      <c r="GX616" s="4"/>
      <c r="GY616" s="4"/>
      <c r="GZ616" s="4"/>
      <c r="HA616" s="4"/>
      <c r="HB616" s="4"/>
      <c r="HC616" s="4"/>
      <c r="HD616" s="4"/>
      <c r="HE616" s="4"/>
      <c r="HF616" s="4"/>
      <c r="HG616" s="4"/>
      <c r="HH616" s="4"/>
      <c r="HI616" s="4"/>
      <c r="HJ616" s="4"/>
      <c r="HK616" s="4"/>
      <c r="HL616" s="4"/>
      <c r="HM616" s="4"/>
      <c r="HN616" s="4"/>
      <c r="HO616" s="4"/>
    </row>
    <row r="617" spans="1:223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  <c r="FG617" s="4"/>
      <c r="FH617" s="4"/>
      <c r="FI617" s="4"/>
      <c r="FJ617" s="4"/>
      <c r="FK617" s="4"/>
      <c r="FL617" s="4"/>
      <c r="FM617" s="4"/>
      <c r="FN617" s="4"/>
      <c r="FO617" s="4"/>
      <c r="FP617" s="4"/>
      <c r="FQ617" s="4"/>
      <c r="FR617" s="4"/>
      <c r="FS617" s="4"/>
      <c r="FT617" s="4"/>
      <c r="FU617" s="4"/>
      <c r="FV617" s="4"/>
      <c r="FW617" s="4"/>
      <c r="FX617" s="4"/>
      <c r="FY617" s="4"/>
      <c r="FZ617" s="4"/>
      <c r="GA617" s="4"/>
      <c r="GB617" s="4"/>
      <c r="GC617" s="4"/>
      <c r="GD617" s="4"/>
      <c r="GE617" s="4"/>
      <c r="GF617" s="4"/>
      <c r="GG617" s="4"/>
      <c r="GH617" s="4"/>
      <c r="GI617" s="4"/>
      <c r="GJ617" s="4"/>
      <c r="GK617" s="4"/>
      <c r="GL617" s="4"/>
      <c r="GM617" s="4"/>
      <c r="GN617" s="4"/>
      <c r="GO617" s="4"/>
      <c r="GP617" s="4"/>
      <c r="GQ617" s="4"/>
      <c r="GR617" s="4"/>
      <c r="GS617" s="4"/>
      <c r="GT617" s="4"/>
      <c r="GU617" s="4"/>
      <c r="GV617" s="4"/>
      <c r="GW617" s="4"/>
      <c r="GX617" s="4"/>
      <c r="GY617" s="4"/>
      <c r="GZ617" s="4"/>
      <c r="HA617" s="4"/>
      <c r="HB617" s="4"/>
      <c r="HC617" s="4"/>
      <c r="HD617" s="4"/>
      <c r="HE617" s="4"/>
      <c r="HF617" s="4"/>
      <c r="HG617" s="4"/>
      <c r="HH617" s="4"/>
      <c r="HI617" s="4"/>
      <c r="HJ617" s="4"/>
      <c r="HK617" s="4"/>
      <c r="HL617" s="4"/>
      <c r="HM617" s="4"/>
      <c r="HN617" s="4"/>
      <c r="HO617" s="4"/>
    </row>
    <row r="618" spans="1:223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  <c r="FG618" s="4"/>
      <c r="FH618" s="4"/>
      <c r="FI618" s="4"/>
      <c r="FJ618" s="4"/>
      <c r="FK618" s="4"/>
      <c r="FL618" s="4"/>
      <c r="FM618" s="4"/>
      <c r="FN618" s="4"/>
      <c r="FO618" s="4"/>
      <c r="FP618" s="4"/>
      <c r="FQ618" s="4"/>
      <c r="FR618" s="4"/>
      <c r="FS618" s="4"/>
      <c r="FT618" s="4"/>
      <c r="FU618" s="4"/>
      <c r="FV618" s="4"/>
      <c r="FW618" s="4"/>
      <c r="FX618" s="4"/>
      <c r="FY618" s="4"/>
      <c r="FZ618" s="4"/>
      <c r="GA618" s="4"/>
      <c r="GB618" s="4"/>
      <c r="GC618" s="4"/>
      <c r="GD618" s="4"/>
      <c r="GE618" s="4"/>
      <c r="GF618" s="4"/>
      <c r="GG618" s="4"/>
      <c r="GH618" s="4"/>
      <c r="GI618" s="4"/>
      <c r="GJ618" s="4"/>
      <c r="GK618" s="4"/>
      <c r="GL618" s="4"/>
      <c r="GM618" s="4"/>
      <c r="GN618" s="4"/>
      <c r="GO618" s="4"/>
      <c r="GP618" s="4"/>
      <c r="GQ618" s="4"/>
      <c r="GR618" s="4"/>
      <c r="GS618" s="4"/>
      <c r="GT618" s="4"/>
      <c r="GU618" s="4"/>
      <c r="GV618" s="4"/>
      <c r="GW618" s="4"/>
      <c r="GX618" s="4"/>
      <c r="GY618" s="4"/>
      <c r="GZ618" s="4"/>
      <c r="HA618" s="4"/>
      <c r="HB618" s="4"/>
      <c r="HC618" s="4"/>
      <c r="HD618" s="4"/>
      <c r="HE618" s="4"/>
      <c r="HF618" s="4"/>
      <c r="HG618" s="4"/>
      <c r="HH618" s="4"/>
      <c r="HI618" s="4"/>
      <c r="HJ618" s="4"/>
      <c r="HK618" s="4"/>
      <c r="HL618" s="4"/>
      <c r="HM618" s="4"/>
      <c r="HN618" s="4"/>
      <c r="HO618" s="4"/>
    </row>
    <row r="619" spans="1:223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  <c r="FP619" s="4"/>
      <c r="FQ619" s="4"/>
      <c r="FR619" s="4"/>
      <c r="FS619" s="4"/>
      <c r="FT619" s="4"/>
      <c r="FU619" s="4"/>
      <c r="FV619" s="4"/>
      <c r="FW619" s="4"/>
      <c r="FX619" s="4"/>
      <c r="FY619" s="4"/>
      <c r="FZ619" s="4"/>
      <c r="GA619" s="4"/>
      <c r="GB619" s="4"/>
      <c r="GC619" s="4"/>
      <c r="GD619" s="4"/>
      <c r="GE619" s="4"/>
      <c r="GF619" s="4"/>
      <c r="GG619" s="4"/>
      <c r="GH619" s="4"/>
      <c r="GI619" s="4"/>
      <c r="GJ619" s="4"/>
      <c r="GK619" s="4"/>
      <c r="GL619" s="4"/>
      <c r="GM619" s="4"/>
      <c r="GN619" s="4"/>
      <c r="GO619" s="4"/>
      <c r="GP619" s="4"/>
      <c r="GQ619" s="4"/>
      <c r="GR619" s="4"/>
      <c r="GS619" s="4"/>
      <c r="GT619" s="4"/>
      <c r="GU619" s="4"/>
      <c r="GV619" s="4"/>
      <c r="GW619" s="4"/>
      <c r="GX619" s="4"/>
      <c r="GY619" s="4"/>
      <c r="GZ619" s="4"/>
      <c r="HA619" s="4"/>
      <c r="HB619" s="4"/>
      <c r="HC619" s="4"/>
      <c r="HD619" s="4"/>
      <c r="HE619" s="4"/>
      <c r="HF619" s="4"/>
      <c r="HG619" s="4"/>
      <c r="HH619" s="4"/>
      <c r="HI619" s="4"/>
      <c r="HJ619" s="4"/>
      <c r="HK619" s="4"/>
      <c r="HL619" s="4"/>
      <c r="HM619" s="4"/>
      <c r="HN619" s="4"/>
      <c r="HO619" s="4"/>
    </row>
    <row r="620" spans="1:223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  <c r="FP620" s="4"/>
      <c r="FQ620" s="4"/>
      <c r="FR620" s="4"/>
      <c r="FS620" s="4"/>
      <c r="FT620" s="4"/>
      <c r="FU620" s="4"/>
      <c r="FV620" s="4"/>
      <c r="FW620" s="4"/>
      <c r="FX620" s="4"/>
      <c r="FY620" s="4"/>
      <c r="FZ620" s="4"/>
      <c r="GA620" s="4"/>
      <c r="GB620" s="4"/>
      <c r="GC620" s="4"/>
      <c r="GD620" s="4"/>
      <c r="GE620" s="4"/>
      <c r="GF620" s="4"/>
      <c r="GG620" s="4"/>
      <c r="GH620" s="4"/>
      <c r="GI620" s="4"/>
      <c r="GJ620" s="4"/>
      <c r="GK620" s="4"/>
      <c r="GL620" s="4"/>
      <c r="GM620" s="4"/>
      <c r="GN620" s="4"/>
      <c r="GO620" s="4"/>
      <c r="GP620" s="4"/>
      <c r="GQ620" s="4"/>
      <c r="GR620" s="4"/>
      <c r="GS620" s="4"/>
      <c r="GT620" s="4"/>
      <c r="GU620" s="4"/>
      <c r="GV620" s="4"/>
      <c r="GW620" s="4"/>
      <c r="GX620" s="4"/>
      <c r="GY620" s="4"/>
      <c r="GZ620" s="4"/>
      <c r="HA620" s="4"/>
      <c r="HB620" s="4"/>
      <c r="HC620" s="4"/>
      <c r="HD620" s="4"/>
      <c r="HE620" s="4"/>
      <c r="HF620" s="4"/>
      <c r="HG620" s="4"/>
      <c r="HH620" s="4"/>
      <c r="HI620" s="4"/>
      <c r="HJ620" s="4"/>
      <c r="HK620" s="4"/>
      <c r="HL620" s="4"/>
      <c r="HM620" s="4"/>
      <c r="HN620" s="4"/>
      <c r="HO620" s="4"/>
    </row>
    <row r="621" spans="1:223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  <c r="FG621" s="4"/>
      <c r="FH621" s="4"/>
      <c r="FI621" s="4"/>
      <c r="FJ621" s="4"/>
      <c r="FK621" s="4"/>
      <c r="FL621" s="4"/>
      <c r="FM621" s="4"/>
      <c r="FN621" s="4"/>
      <c r="FO621" s="4"/>
      <c r="FP621" s="4"/>
      <c r="FQ621" s="4"/>
      <c r="FR621" s="4"/>
      <c r="FS621" s="4"/>
      <c r="FT621" s="4"/>
      <c r="FU621" s="4"/>
      <c r="FV621" s="4"/>
      <c r="FW621" s="4"/>
      <c r="FX621" s="4"/>
      <c r="FY621" s="4"/>
      <c r="FZ621" s="4"/>
      <c r="GA621" s="4"/>
      <c r="GB621" s="4"/>
      <c r="GC621" s="4"/>
      <c r="GD621" s="4"/>
      <c r="GE621" s="4"/>
      <c r="GF621" s="4"/>
      <c r="GG621" s="4"/>
      <c r="GH621" s="4"/>
      <c r="GI621" s="4"/>
      <c r="GJ621" s="4"/>
      <c r="GK621" s="4"/>
      <c r="GL621" s="4"/>
      <c r="GM621" s="4"/>
      <c r="GN621" s="4"/>
      <c r="GO621" s="4"/>
      <c r="GP621" s="4"/>
      <c r="GQ621" s="4"/>
      <c r="GR621" s="4"/>
      <c r="GS621" s="4"/>
      <c r="GT621" s="4"/>
      <c r="GU621" s="4"/>
      <c r="GV621" s="4"/>
      <c r="GW621" s="4"/>
      <c r="GX621" s="4"/>
      <c r="GY621" s="4"/>
      <c r="GZ621" s="4"/>
      <c r="HA621" s="4"/>
      <c r="HB621" s="4"/>
      <c r="HC621" s="4"/>
      <c r="HD621" s="4"/>
      <c r="HE621" s="4"/>
      <c r="HF621" s="4"/>
      <c r="HG621" s="4"/>
      <c r="HH621" s="4"/>
      <c r="HI621" s="4"/>
      <c r="HJ621" s="4"/>
      <c r="HK621" s="4"/>
      <c r="HL621" s="4"/>
      <c r="HM621" s="4"/>
      <c r="HN621" s="4"/>
      <c r="HO621" s="4"/>
    </row>
    <row r="622" spans="1:223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  <c r="GB622" s="4"/>
      <c r="GC622" s="4"/>
      <c r="GD622" s="4"/>
      <c r="GE622" s="4"/>
      <c r="GF622" s="4"/>
      <c r="GG622" s="4"/>
      <c r="GH622" s="4"/>
      <c r="GI622" s="4"/>
      <c r="GJ622" s="4"/>
      <c r="GK622" s="4"/>
      <c r="GL622" s="4"/>
      <c r="GM622" s="4"/>
      <c r="GN622" s="4"/>
      <c r="GO622" s="4"/>
      <c r="GP622" s="4"/>
      <c r="GQ622" s="4"/>
      <c r="GR622" s="4"/>
      <c r="GS622" s="4"/>
      <c r="GT622" s="4"/>
      <c r="GU622" s="4"/>
      <c r="GV622" s="4"/>
      <c r="GW622" s="4"/>
      <c r="GX622" s="4"/>
      <c r="GY622" s="4"/>
      <c r="GZ622" s="4"/>
      <c r="HA622" s="4"/>
      <c r="HB622" s="4"/>
      <c r="HC622" s="4"/>
      <c r="HD622" s="4"/>
      <c r="HE622" s="4"/>
      <c r="HF622" s="4"/>
      <c r="HG622" s="4"/>
      <c r="HH622" s="4"/>
      <c r="HI622" s="4"/>
      <c r="HJ622" s="4"/>
      <c r="HK622" s="4"/>
      <c r="HL622" s="4"/>
      <c r="HM622" s="4"/>
      <c r="HN622" s="4"/>
      <c r="HO622" s="4"/>
    </row>
    <row r="623" spans="1:223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  <c r="FG623" s="4"/>
      <c r="FH623" s="4"/>
      <c r="FI623" s="4"/>
      <c r="FJ623" s="4"/>
      <c r="FK623" s="4"/>
      <c r="FL623" s="4"/>
      <c r="FM623" s="4"/>
      <c r="FN623" s="4"/>
      <c r="FO623" s="4"/>
      <c r="FP623" s="4"/>
      <c r="FQ623" s="4"/>
      <c r="FR623" s="4"/>
      <c r="FS623" s="4"/>
      <c r="FT623" s="4"/>
      <c r="FU623" s="4"/>
      <c r="FV623" s="4"/>
      <c r="FW623" s="4"/>
      <c r="FX623" s="4"/>
      <c r="FY623" s="4"/>
      <c r="FZ623" s="4"/>
      <c r="GA623" s="4"/>
      <c r="GB623" s="4"/>
      <c r="GC623" s="4"/>
      <c r="GD623" s="4"/>
      <c r="GE623" s="4"/>
      <c r="GF623" s="4"/>
      <c r="GG623" s="4"/>
      <c r="GH623" s="4"/>
      <c r="GI623" s="4"/>
      <c r="GJ623" s="4"/>
      <c r="GK623" s="4"/>
      <c r="GL623" s="4"/>
      <c r="GM623" s="4"/>
      <c r="GN623" s="4"/>
      <c r="GO623" s="4"/>
      <c r="GP623" s="4"/>
      <c r="GQ623" s="4"/>
      <c r="GR623" s="4"/>
      <c r="GS623" s="4"/>
      <c r="GT623" s="4"/>
      <c r="GU623" s="4"/>
      <c r="GV623" s="4"/>
      <c r="GW623" s="4"/>
      <c r="GX623" s="4"/>
      <c r="GY623" s="4"/>
      <c r="GZ623" s="4"/>
      <c r="HA623" s="4"/>
      <c r="HB623" s="4"/>
      <c r="HC623" s="4"/>
      <c r="HD623" s="4"/>
      <c r="HE623" s="4"/>
      <c r="HF623" s="4"/>
      <c r="HG623" s="4"/>
      <c r="HH623" s="4"/>
      <c r="HI623" s="4"/>
      <c r="HJ623" s="4"/>
      <c r="HK623" s="4"/>
      <c r="HL623" s="4"/>
      <c r="HM623" s="4"/>
      <c r="HN623" s="4"/>
      <c r="HO623" s="4"/>
    </row>
    <row r="624" spans="1:223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  <c r="FG624" s="4"/>
      <c r="FH624" s="4"/>
      <c r="FI624" s="4"/>
      <c r="FJ624" s="4"/>
      <c r="FK624" s="4"/>
      <c r="FL624" s="4"/>
      <c r="FM624" s="4"/>
      <c r="FN624" s="4"/>
      <c r="FO624" s="4"/>
      <c r="FP624" s="4"/>
      <c r="FQ624" s="4"/>
      <c r="FR624" s="4"/>
      <c r="FS624" s="4"/>
      <c r="FT624" s="4"/>
      <c r="FU624" s="4"/>
      <c r="FV624" s="4"/>
      <c r="FW624" s="4"/>
      <c r="FX624" s="4"/>
      <c r="FY624" s="4"/>
      <c r="FZ624" s="4"/>
      <c r="GA624" s="4"/>
      <c r="GB624" s="4"/>
      <c r="GC624" s="4"/>
      <c r="GD624" s="4"/>
      <c r="GE624" s="4"/>
      <c r="GF624" s="4"/>
      <c r="GG624" s="4"/>
      <c r="GH624" s="4"/>
      <c r="GI624" s="4"/>
      <c r="GJ624" s="4"/>
      <c r="GK624" s="4"/>
      <c r="GL624" s="4"/>
      <c r="GM624" s="4"/>
      <c r="GN624" s="4"/>
      <c r="GO624" s="4"/>
      <c r="GP624" s="4"/>
      <c r="GQ624" s="4"/>
      <c r="GR624" s="4"/>
      <c r="GS624" s="4"/>
      <c r="GT624" s="4"/>
      <c r="GU624" s="4"/>
      <c r="GV624" s="4"/>
      <c r="GW624" s="4"/>
      <c r="GX624" s="4"/>
      <c r="GY624" s="4"/>
      <c r="GZ624" s="4"/>
      <c r="HA624" s="4"/>
      <c r="HB624" s="4"/>
      <c r="HC624" s="4"/>
      <c r="HD624" s="4"/>
      <c r="HE624" s="4"/>
      <c r="HF624" s="4"/>
      <c r="HG624" s="4"/>
      <c r="HH624" s="4"/>
      <c r="HI624" s="4"/>
      <c r="HJ624" s="4"/>
      <c r="HK624" s="4"/>
      <c r="HL624" s="4"/>
      <c r="HM624" s="4"/>
      <c r="HN624" s="4"/>
      <c r="HO624" s="4"/>
    </row>
    <row r="625" spans="1:223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  <c r="FP625" s="4"/>
      <c r="FQ625" s="4"/>
      <c r="FR625" s="4"/>
      <c r="FS625" s="4"/>
      <c r="FT625" s="4"/>
      <c r="FU625" s="4"/>
      <c r="FV625" s="4"/>
      <c r="FW625" s="4"/>
      <c r="FX625" s="4"/>
      <c r="FY625" s="4"/>
      <c r="FZ625" s="4"/>
      <c r="GA625" s="4"/>
      <c r="GB625" s="4"/>
      <c r="GC625" s="4"/>
      <c r="GD625" s="4"/>
      <c r="GE625" s="4"/>
      <c r="GF625" s="4"/>
      <c r="GG625" s="4"/>
      <c r="GH625" s="4"/>
      <c r="GI625" s="4"/>
      <c r="GJ625" s="4"/>
      <c r="GK625" s="4"/>
      <c r="GL625" s="4"/>
      <c r="GM625" s="4"/>
      <c r="GN625" s="4"/>
      <c r="GO625" s="4"/>
      <c r="GP625" s="4"/>
      <c r="GQ625" s="4"/>
      <c r="GR625" s="4"/>
      <c r="GS625" s="4"/>
      <c r="GT625" s="4"/>
      <c r="GU625" s="4"/>
      <c r="GV625" s="4"/>
      <c r="GW625" s="4"/>
      <c r="GX625" s="4"/>
      <c r="GY625" s="4"/>
      <c r="GZ625" s="4"/>
      <c r="HA625" s="4"/>
      <c r="HB625" s="4"/>
      <c r="HC625" s="4"/>
      <c r="HD625" s="4"/>
      <c r="HE625" s="4"/>
      <c r="HF625" s="4"/>
      <c r="HG625" s="4"/>
      <c r="HH625" s="4"/>
      <c r="HI625" s="4"/>
      <c r="HJ625" s="4"/>
      <c r="HK625" s="4"/>
      <c r="HL625" s="4"/>
      <c r="HM625" s="4"/>
      <c r="HN625" s="4"/>
      <c r="HO625" s="4"/>
    </row>
    <row r="626" spans="1:223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  <c r="FG626" s="4"/>
      <c r="FH626" s="4"/>
      <c r="FI626" s="4"/>
      <c r="FJ626" s="4"/>
      <c r="FK626" s="4"/>
      <c r="FL626" s="4"/>
      <c r="FM626" s="4"/>
      <c r="FN626" s="4"/>
      <c r="FO626" s="4"/>
      <c r="FP626" s="4"/>
      <c r="FQ626" s="4"/>
      <c r="FR626" s="4"/>
      <c r="FS626" s="4"/>
      <c r="FT626" s="4"/>
      <c r="FU626" s="4"/>
      <c r="FV626" s="4"/>
      <c r="FW626" s="4"/>
      <c r="FX626" s="4"/>
      <c r="FY626" s="4"/>
      <c r="FZ626" s="4"/>
      <c r="GA626" s="4"/>
      <c r="GB626" s="4"/>
      <c r="GC626" s="4"/>
      <c r="GD626" s="4"/>
      <c r="GE626" s="4"/>
      <c r="GF626" s="4"/>
      <c r="GG626" s="4"/>
      <c r="GH626" s="4"/>
      <c r="GI626" s="4"/>
      <c r="GJ626" s="4"/>
      <c r="GK626" s="4"/>
      <c r="GL626" s="4"/>
      <c r="GM626" s="4"/>
      <c r="GN626" s="4"/>
      <c r="GO626" s="4"/>
      <c r="GP626" s="4"/>
      <c r="GQ626" s="4"/>
      <c r="GR626" s="4"/>
      <c r="GS626" s="4"/>
      <c r="GT626" s="4"/>
      <c r="GU626" s="4"/>
      <c r="GV626" s="4"/>
      <c r="GW626" s="4"/>
      <c r="GX626" s="4"/>
      <c r="GY626" s="4"/>
      <c r="GZ626" s="4"/>
      <c r="HA626" s="4"/>
      <c r="HB626" s="4"/>
      <c r="HC626" s="4"/>
      <c r="HD626" s="4"/>
      <c r="HE626" s="4"/>
      <c r="HF626" s="4"/>
      <c r="HG626" s="4"/>
      <c r="HH626" s="4"/>
      <c r="HI626" s="4"/>
      <c r="HJ626" s="4"/>
      <c r="HK626" s="4"/>
      <c r="HL626" s="4"/>
      <c r="HM626" s="4"/>
      <c r="HN626" s="4"/>
      <c r="HO626" s="4"/>
    </row>
    <row r="627" spans="1:223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  <c r="GB627" s="4"/>
      <c r="GC627" s="4"/>
      <c r="GD627" s="4"/>
      <c r="GE627" s="4"/>
      <c r="GF627" s="4"/>
      <c r="GG627" s="4"/>
      <c r="GH627" s="4"/>
      <c r="GI627" s="4"/>
      <c r="GJ627" s="4"/>
      <c r="GK627" s="4"/>
      <c r="GL627" s="4"/>
      <c r="GM627" s="4"/>
      <c r="GN627" s="4"/>
      <c r="GO627" s="4"/>
      <c r="GP627" s="4"/>
      <c r="GQ627" s="4"/>
      <c r="GR627" s="4"/>
      <c r="GS627" s="4"/>
      <c r="GT627" s="4"/>
      <c r="GU627" s="4"/>
      <c r="GV627" s="4"/>
      <c r="GW627" s="4"/>
      <c r="GX627" s="4"/>
      <c r="GY627" s="4"/>
      <c r="GZ627" s="4"/>
      <c r="HA627" s="4"/>
      <c r="HB627" s="4"/>
      <c r="HC627" s="4"/>
      <c r="HD627" s="4"/>
      <c r="HE627" s="4"/>
      <c r="HF627" s="4"/>
      <c r="HG627" s="4"/>
      <c r="HH627" s="4"/>
      <c r="HI627" s="4"/>
      <c r="HJ627" s="4"/>
      <c r="HK627" s="4"/>
      <c r="HL627" s="4"/>
      <c r="HM627" s="4"/>
      <c r="HN627" s="4"/>
      <c r="HO627" s="4"/>
    </row>
    <row r="628" spans="1:223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  <c r="FA628" s="4"/>
      <c r="FB628" s="4"/>
      <c r="FC628" s="4"/>
      <c r="FD628" s="4"/>
      <c r="FE628" s="4"/>
      <c r="FF628" s="4"/>
      <c r="FG628" s="4"/>
      <c r="FH628" s="4"/>
      <c r="FI628" s="4"/>
      <c r="FJ628" s="4"/>
      <c r="FK628" s="4"/>
      <c r="FL628" s="4"/>
      <c r="FM628" s="4"/>
      <c r="FN628" s="4"/>
      <c r="FO628" s="4"/>
      <c r="FP628" s="4"/>
      <c r="FQ628" s="4"/>
      <c r="FR628" s="4"/>
      <c r="FS628" s="4"/>
      <c r="FT628" s="4"/>
      <c r="FU628" s="4"/>
      <c r="FV628" s="4"/>
      <c r="FW628" s="4"/>
      <c r="FX628" s="4"/>
      <c r="FY628" s="4"/>
      <c r="FZ628" s="4"/>
      <c r="GA628" s="4"/>
      <c r="GB628" s="4"/>
      <c r="GC628" s="4"/>
      <c r="GD628" s="4"/>
      <c r="GE628" s="4"/>
      <c r="GF628" s="4"/>
      <c r="GG628" s="4"/>
      <c r="GH628" s="4"/>
      <c r="GI628" s="4"/>
      <c r="GJ628" s="4"/>
      <c r="GK628" s="4"/>
      <c r="GL628" s="4"/>
      <c r="GM628" s="4"/>
      <c r="GN628" s="4"/>
      <c r="GO628" s="4"/>
      <c r="GP628" s="4"/>
      <c r="GQ628" s="4"/>
      <c r="GR628" s="4"/>
      <c r="GS628" s="4"/>
      <c r="GT628" s="4"/>
      <c r="GU628" s="4"/>
      <c r="GV628" s="4"/>
      <c r="GW628" s="4"/>
      <c r="GX628" s="4"/>
      <c r="GY628" s="4"/>
      <c r="GZ628" s="4"/>
      <c r="HA628" s="4"/>
      <c r="HB628" s="4"/>
      <c r="HC628" s="4"/>
      <c r="HD628" s="4"/>
      <c r="HE628" s="4"/>
      <c r="HF628" s="4"/>
      <c r="HG628" s="4"/>
      <c r="HH628" s="4"/>
      <c r="HI628" s="4"/>
      <c r="HJ628" s="4"/>
      <c r="HK628" s="4"/>
      <c r="HL628" s="4"/>
      <c r="HM628" s="4"/>
      <c r="HN628" s="4"/>
      <c r="HO628" s="4"/>
    </row>
    <row r="629" spans="1:223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  <c r="FG629" s="4"/>
      <c r="FH629" s="4"/>
      <c r="FI629" s="4"/>
      <c r="FJ629" s="4"/>
      <c r="FK629" s="4"/>
      <c r="FL629" s="4"/>
      <c r="FM629" s="4"/>
      <c r="FN629" s="4"/>
      <c r="FO629" s="4"/>
      <c r="FP629" s="4"/>
      <c r="FQ629" s="4"/>
      <c r="FR629" s="4"/>
      <c r="FS629" s="4"/>
      <c r="FT629" s="4"/>
      <c r="FU629" s="4"/>
      <c r="FV629" s="4"/>
      <c r="FW629" s="4"/>
      <c r="FX629" s="4"/>
      <c r="FY629" s="4"/>
      <c r="FZ629" s="4"/>
      <c r="GA629" s="4"/>
      <c r="GB629" s="4"/>
      <c r="GC629" s="4"/>
      <c r="GD629" s="4"/>
      <c r="GE629" s="4"/>
      <c r="GF629" s="4"/>
      <c r="GG629" s="4"/>
      <c r="GH629" s="4"/>
      <c r="GI629" s="4"/>
      <c r="GJ629" s="4"/>
      <c r="GK629" s="4"/>
      <c r="GL629" s="4"/>
      <c r="GM629" s="4"/>
      <c r="GN629" s="4"/>
      <c r="GO629" s="4"/>
      <c r="GP629" s="4"/>
      <c r="GQ629" s="4"/>
      <c r="GR629" s="4"/>
      <c r="GS629" s="4"/>
      <c r="GT629" s="4"/>
      <c r="GU629" s="4"/>
      <c r="GV629" s="4"/>
      <c r="GW629" s="4"/>
      <c r="GX629" s="4"/>
      <c r="GY629" s="4"/>
      <c r="GZ629" s="4"/>
      <c r="HA629" s="4"/>
      <c r="HB629" s="4"/>
      <c r="HC629" s="4"/>
      <c r="HD629" s="4"/>
      <c r="HE629" s="4"/>
      <c r="HF629" s="4"/>
      <c r="HG629" s="4"/>
      <c r="HH629" s="4"/>
      <c r="HI629" s="4"/>
      <c r="HJ629" s="4"/>
      <c r="HK629" s="4"/>
      <c r="HL629" s="4"/>
      <c r="HM629" s="4"/>
      <c r="HN629" s="4"/>
      <c r="HO629" s="4"/>
    </row>
    <row r="630" spans="1:223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  <c r="FG630" s="4"/>
      <c r="FH630" s="4"/>
      <c r="FI630" s="4"/>
      <c r="FJ630" s="4"/>
      <c r="FK630" s="4"/>
      <c r="FL630" s="4"/>
      <c r="FM630" s="4"/>
      <c r="FN630" s="4"/>
      <c r="FO630" s="4"/>
      <c r="FP630" s="4"/>
      <c r="FQ630" s="4"/>
      <c r="FR630" s="4"/>
      <c r="FS630" s="4"/>
      <c r="FT630" s="4"/>
      <c r="FU630" s="4"/>
      <c r="FV630" s="4"/>
      <c r="FW630" s="4"/>
      <c r="FX630" s="4"/>
      <c r="FY630" s="4"/>
      <c r="FZ630" s="4"/>
      <c r="GA630" s="4"/>
      <c r="GB630" s="4"/>
      <c r="GC630" s="4"/>
      <c r="GD630" s="4"/>
      <c r="GE630" s="4"/>
      <c r="GF630" s="4"/>
      <c r="GG630" s="4"/>
      <c r="GH630" s="4"/>
      <c r="GI630" s="4"/>
      <c r="GJ630" s="4"/>
      <c r="GK630" s="4"/>
      <c r="GL630" s="4"/>
      <c r="GM630" s="4"/>
      <c r="GN630" s="4"/>
      <c r="GO630" s="4"/>
      <c r="GP630" s="4"/>
      <c r="GQ630" s="4"/>
      <c r="GR630" s="4"/>
      <c r="GS630" s="4"/>
      <c r="GT630" s="4"/>
      <c r="GU630" s="4"/>
      <c r="GV630" s="4"/>
      <c r="GW630" s="4"/>
      <c r="GX630" s="4"/>
      <c r="GY630" s="4"/>
      <c r="GZ630" s="4"/>
      <c r="HA630" s="4"/>
      <c r="HB630" s="4"/>
      <c r="HC630" s="4"/>
      <c r="HD630" s="4"/>
      <c r="HE630" s="4"/>
      <c r="HF630" s="4"/>
      <c r="HG630" s="4"/>
      <c r="HH630" s="4"/>
      <c r="HI630" s="4"/>
      <c r="HJ630" s="4"/>
      <c r="HK630" s="4"/>
      <c r="HL630" s="4"/>
      <c r="HM630" s="4"/>
      <c r="HN630" s="4"/>
      <c r="HO630" s="4"/>
    </row>
    <row r="631" spans="1:223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  <c r="GB631" s="4"/>
      <c r="GC631" s="4"/>
      <c r="GD631" s="4"/>
      <c r="GE631" s="4"/>
      <c r="GF631" s="4"/>
      <c r="GG631" s="4"/>
      <c r="GH631" s="4"/>
      <c r="GI631" s="4"/>
      <c r="GJ631" s="4"/>
      <c r="GK631" s="4"/>
      <c r="GL631" s="4"/>
      <c r="GM631" s="4"/>
      <c r="GN631" s="4"/>
      <c r="GO631" s="4"/>
      <c r="GP631" s="4"/>
      <c r="GQ631" s="4"/>
      <c r="GR631" s="4"/>
      <c r="GS631" s="4"/>
      <c r="GT631" s="4"/>
      <c r="GU631" s="4"/>
      <c r="GV631" s="4"/>
      <c r="GW631" s="4"/>
      <c r="GX631" s="4"/>
      <c r="GY631" s="4"/>
      <c r="GZ631" s="4"/>
      <c r="HA631" s="4"/>
      <c r="HB631" s="4"/>
      <c r="HC631" s="4"/>
      <c r="HD631" s="4"/>
      <c r="HE631" s="4"/>
      <c r="HF631" s="4"/>
      <c r="HG631" s="4"/>
      <c r="HH631" s="4"/>
      <c r="HI631" s="4"/>
      <c r="HJ631" s="4"/>
      <c r="HK631" s="4"/>
      <c r="HL631" s="4"/>
      <c r="HM631" s="4"/>
      <c r="HN631" s="4"/>
      <c r="HO631" s="4"/>
    </row>
    <row r="632" spans="1:223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  <c r="GB632" s="4"/>
      <c r="GC632" s="4"/>
      <c r="GD632" s="4"/>
      <c r="GE632" s="4"/>
      <c r="GF632" s="4"/>
      <c r="GG632" s="4"/>
      <c r="GH632" s="4"/>
      <c r="GI632" s="4"/>
      <c r="GJ632" s="4"/>
      <c r="GK632" s="4"/>
      <c r="GL632" s="4"/>
      <c r="GM632" s="4"/>
      <c r="GN632" s="4"/>
      <c r="GO632" s="4"/>
      <c r="GP632" s="4"/>
      <c r="GQ632" s="4"/>
      <c r="GR632" s="4"/>
      <c r="GS632" s="4"/>
      <c r="GT632" s="4"/>
      <c r="GU632" s="4"/>
      <c r="GV632" s="4"/>
      <c r="GW632" s="4"/>
      <c r="GX632" s="4"/>
      <c r="GY632" s="4"/>
      <c r="GZ632" s="4"/>
      <c r="HA632" s="4"/>
      <c r="HB632" s="4"/>
      <c r="HC632" s="4"/>
      <c r="HD632" s="4"/>
      <c r="HE632" s="4"/>
      <c r="HF632" s="4"/>
      <c r="HG632" s="4"/>
      <c r="HH632" s="4"/>
      <c r="HI632" s="4"/>
      <c r="HJ632" s="4"/>
      <c r="HK632" s="4"/>
      <c r="HL632" s="4"/>
      <c r="HM632" s="4"/>
      <c r="HN632" s="4"/>
      <c r="HO632" s="4"/>
    </row>
    <row r="633" spans="1:223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/>
      <c r="FQ633" s="4"/>
      <c r="FR633" s="4"/>
      <c r="FS633" s="4"/>
      <c r="FT633" s="4"/>
      <c r="FU633" s="4"/>
      <c r="FV633" s="4"/>
      <c r="FW633" s="4"/>
      <c r="FX633" s="4"/>
      <c r="FY633" s="4"/>
      <c r="FZ633" s="4"/>
      <c r="GA633" s="4"/>
      <c r="GB633" s="4"/>
      <c r="GC633" s="4"/>
      <c r="GD633" s="4"/>
      <c r="GE633" s="4"/>
      <c r="GF633" s="4"/>
      <c r="GG633" s="4"/>
      <c r="GH633" s="4"/>
      <c r="GI633" s="4"/>
      <c r="GJ633" s="4"/>
      <c r="GK633" s="4"/>
      <c r="GL633" s="4"/>
      <c r="GM633" s="4"/>
      <c r="GN633" s="4"/>
      <c r="GO633" s="4"/>
      <c r="GP633" s="4"/>
      <c r="GQ633" s="4"/>
      <c r="GR633" s="4"/>
      <c r="GS633" s="4"/>
      <c r="GT633" s="4"/>
      <c r="GU633" s="4"/>
      <c r="GV633" s="4"/>
      <c r="GW633" s="4"/>
      <c r="GX633" s="4"/>
      <c r="GY633" s="4"/>
      <c r="GZ633" s="4"/>
      <c r="HA633" s="4"/>
      <c r="HB633" s="4"/>
      <c r="HC633" s="4"/>
      <c r="HD633" s="4"/>
      <c r="HE633" s="4"/>
      <c r="HF633" s="4"/>
      <c r="HG633" s="4"/>
      <c r="HH633" s="4"/>
      <c r="HI633" s="4"/>
      <c r="HJ633" s="4"/>
      <c r="HK633" s="4"/>
      <c r="HL633" s="4"/>
      <c r="HM633" s="4"/>
      <c r="HN633" s="4"/>
      <c r="HO633" s="4"/>
    </row>
    <row r="634" spans="1:223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  <c r="GB634" s="4"/>
      <c r="GC634" s="4"/>
      <c r="GD634" s="4"/>
      <c r="GE634" s="4"/>
      <c r="GF634" s="4"/>
      <c r="GG634" s="4"/>
      <c r="GH634" s="4"/>
      <c r="GI634" s="4"/>
      <c r="GJ634" s="4"/>
      <c r="GK634" s="4"/>
      <c r="GL634" s="4"/>
      <c r="GM634" s="4"/>
      <c r="GN634" s="4"/>
      <c r="GO634" s="4"/>
      <c r="GP634" s="4"/>
      <c r="GQ634" s="4"/>
      <c r="GR634" s="4"/>
      <c r="GS634" s="4"/>
      <c r="GT634" s="4"/>
      <c r="GU634" s="4"/>
      <c r="GV634" s="4"/>
      <c r="GW634" s="4"/>
      <c r="GX634" s="4"/>
      <c r="GY634" s="4"/>
      <c r="GZ634" s="4"/>
      <c r="HA634" s="4"/>
      <c r="HB634" s="4"/>
      <c r="HC634" s="4"/>
      <c r="HD634" s="4"/>
      <c r="HE634" s="4"/>
      <c r="HF634" s="4"/>
      <c r="HG634" s="4"/>
      <c r="HH634" s="4"/>
      <c r="HI634" s="4"/>
      <c r="HJ634" s="4"/>
      <c r="HK634" s="4"/>
      <c r="HL634" s="4"/>
      <c r="HM634" s="4"/>
      <c r="HN634" s="4"/>
      <c r="HO634" s="4"/>
    </row>
    <row r="635" spans="1:223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  <c r="FP635" s="4"/>
      <c r="FQ635" s="4"/>
      <c r="FR635" s="4"/>
      <c r="FS635" s="4"/>
      <c r="FT635" s="4"/>
      <c r="FU635" s="4"/>
      <c r="FV635" s="4"/>
      <c r="FW635" s="4"/>
      <c r="FX635" s="4"/>
      <c r="FY635" s="4"/>
      <c r="FZ635" s="4"/>
      <c r="GA635" s="4"/>
      <c r="GB635" s="4"/>
      <c r="GC635" s="4"/>
      <c r="GD635" s="4"/>
      <c r="GE635" s="4"/>
      <c r="GF635" s="4"/>
      <c r="GG635" s="4"/>
      <c r="GH635" s="4"/>
      <c r="GI635" s="4"/>
      <c r="GJ635" s="4"/>
      <c r="GK635" s="4"/>
      <c r="GL635" s="4"/>
      <c r="GM635" s="4"/>
      <c r="GN635" s="4"/>
      <c r="GO635" s="4"/>
      <c r="GP635" s="4"/>
      <c r="GQ635" s="4"/>
      <c r="GR635" s="4"/>
      <c r="GS635" s="4"/>
      <c r="GT635" s="4"/>
      <c r="GU635" s="4"/>
      <c r="GV635" s="4"/>
      <c r="GW635" s="4"/>
      <c r="GX635" s="4"/>
      <c r="GY635" s="4"/>
      <c r="GZ635" s="4"/>
      <c r="HA635" s="4"/>
      <c r="HB635" s="4"/>
      <c r="HC635" s="4"/>
      <c r="HD635" s="4"/>
      <c r="HE635" s="4"/>
      <c r="HF635" s="4"/>
      <c r="HG635" s="4"/>
      <c r="HH635" s="4"/>
      <c r="HI635" s="4"/>
      <c r="HJ635" s="4"/>
      <c r="HK635" s="4"/>
      <c r="HL635" s="4"/>
      <c r="HM635" s="4"/>
      <c r="HN635" s="4"/>
      <c r="HO635" s="4"/>
    </row>
    <row r="636" spans="1:223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  <c r="GB636" s="4"/>
      <c r="GC636" s="4"/>
      <c r="GD636" s="4"/>
      <c r="GE636" s="4"/>
      <c r="GF636" s="4"/>
      <c r="GG636" s="4"/>
      <c r="GH636" s="4"/>
      <c r="GI636" s="4"/>
      <c r="GJ636" s="4"/>
      <c r="GK636" s="4"/>
      <c r="GL636" s="4"/>
      <c r="GM636" s="4"/>
      <c r="GN636" s="4"/>
      <c r="GO636" s="4"/>
      <c r="GP636" s="4"/>
      <c r="GQ636" s="4"/>
      <c r="GR636" s="4"/>
      <c r="GS636" s="4"/>
      <c r="GT636" s="4"/>
      <c r="GU636" s="4"/>
      <c r="GV636" s="4"/>
      <c r="GW636" s="4"/>
      <c r="GX636" s="4"/>
      <c r="GY636" s="4"/>
      <c r="GZ636" s="4"/>
      <c r="HA636" s="4"/>
      <c r="HB636" s="4"/>
      <c r="HC636" s="4"/>
      <c r="HD636" s="4"/>
      <c r="HE636" s="4"/>
      <c r="HF636" s="4"/>
      <c r="HG636" s="4"/>
      <c r="HH636" s="4"/>
      <c r="HI636" s="4"/>
      <c r="HJ636" s="4"/>
      <c r="HK636" s="4"/>
      <c r="HL636" s="4"/>
      <c r="HM636" s="4"/>
      <c r="HN636" s="4"/>
      <c r="HO636" s="4"/>
    </row>
    <row r="637" spans="1:223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  <c r="GB637" s="4"/>
      <c r="GC637" s="4"/>
      <c r="GD637" s="4"/>
      <c r="GE637" s="4"/>
      <c r="GF637" s="4"/>
      <c r="GG637" s="4"/>
      <c r="GH637" s="4"/>
      <c r="GI637" s="4"/>
      <c r="GJ637" s="4"/>
      <c r="GK637" s="4"/>
      <c r="GL637" s="4"/>
      <c r="GM637" s="4"/>
      <c r="GN637" s="4"/>
      <c r="GO637" s="4"/>
      <c r="GP637" s="4"/>
      <c r="GQ637" s="4"/>
      <c r="GR637" s="4"/>
      <c r="GS637" s="4"/>
      <c r="GT637" s="4"/>
      <c r="GU637" s="4"/>
      <c r="GV637" s="4"/>
      <c r="GW637" s="4"/>
      <c r="GX637" s="4"/>
      <c r="GY637" s="4"/>
      <c r="GZ637" s="4"/>
      <c r="HA637" s="4"/>
      <c r="HB637" s="4"/>
      <c r="HC637" s="4"/>
      <c r="HD637" s="4"/>
      <c r="HE637" s="4"/>
      <c r="HF637" s="4"/>
      <c r="HG637" s="4"/>
      <c r="HH637" s="4"/>
      <c r="HI637" s="4"/>
      <c r="HJ637" s="4"/>
      <c r="HK637" s="4"/>
      <c r="HL637" s="4"/>
      <c r="HM637" s="4"/>
      <c r="HN637" s="4"/>
      <c r="HO637" s="4"/>
    </row>
    <row r="638" spans="1:223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  <c r="GB638" s="4"/>
      <c r="GC638" s="4"/>
      <c r="GD638" s="4"/>
      <c r="GE638" s="4"/>
      <c r="GF638" s="4"/>
      <c r="GG638" s="4"/>
      <c r="GH638" s="4"/>
      <c r="GI638" s="4"/>
      <c r="GJ638" s="4"/>
      <c r="GK638" s="4"/>
      <c r="GL638" s="4"/>
      <c r="GM638" s="4"/>
      <c r="GN638" s="4"/>
      <c r="GO638" s="4"/>
      <c r="GP638" s="4"/>
      <c r="GQ638" s="4"/>
      <c r="GR638" s="4"/>
      <c r="GS638" s="4"/>
      <c r="GT638" s="4"/>
      <c r="GU638" s="4"/>
      <c r="GV638" s="4"/>
      <c r="GW638" s="4"/>
      <c r="GX638" s="4"/>
      <c r="GY638" s="4"/>
      <c r="GZ638" s="4"/>
      <c r="HA638" s="4"/>
      <c r="HB638" s="4"/>
      <c r="HC638" s="4"/>
      <c r="HD638" s="4"/>
      <c r="HE638" s="4"/>
      <c r="HF638" s="4"/>
      <c r="HG638" s="4"/>
      <c r="HH638" s="4"/>
      <c r="HI638" s="4"/>
      <c r="HJ638" s="4"/>
      <c r="HK638" s="4"/>
      <c r="HL638" s="4"/>
      <c r="HM638" s="4"/>
      <c r="HN638" s="4"/>
      <c r="HO638" s="4"/>
    </row>
    <row r="639" spans="1:223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/>
      <c r="GY639" s="4"/>
      <c r="GZ639" s="4"/>
      <c r="HA639" s="4"/>
      <c r="HB639" s="4"/>
      <c r="HC639" s="4"/>
      <c r="HD639" s="4"/>
      <c r="HE639" s="4"/>
      <c r="HF639" s="4"/>
      <c r="HG639" s="4"/>
      <c r="HH639" s="4"/>
      <c r="HI639" s="4"/>
      <c r="HJ639" s="4"/>
      <c r="HK639" s="4"/>
      <c r="HL639" s="4"/>
      <c r="HM639" s="4"/>
      <c r="HN639" s="4"/>
      <c r="HO639" s="4"/>
    </row>
    <row r="640" spans="1:223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  <c r="GB640" s="4"/>
      <c r="GC640" s="4"/>
      <c r="GD640" s="4"/>
      <c r="GE640" s="4"/>
      <c r="GF640" s="4"/>
      <c r="GG640" s="4"/>
      <c r="GH640" s="4"/>
      <c r="GI640" s="4"/>
      <c r="GJ640" s="4"/>
      <c r="GK640" s="4"/>
      <c r="GL640" s="4"/>
      <c r="GM640" s="4"/>
      <c r="GN640" s="4"/>
      <c r="GO640" s="4"/>
      <c r="GP640" s="4"/>
      <c r="GQ640" s="4"/>
      <c r="GR640" s="4"/>
      <c r="GS640" s="4"/>
      <c r="GT640" s="4"/>
      <c r="GU640" s="4"/>
      <c r="GV640" s="4"/>
      <c r="GW640" s="4"/>
      <c r="GX640" s="4"/>
      <c r="GY640" s="4"/>
      <c r="GZ640" s="4"/>
      <c r="HA640" s="4"/>
      <c r="HB640" s="4"/>
      <c r="HC640" s="4"/>
      <c r="HD640" s="4"/>
      <c r="HE640" s="4"/>
      <c r="HF640" s="4"/>
      <c r="HG640" s="4"/>
      <c r="HH640" s="4"/>
      <c r="HI640" s="4"/>
      <c r="HJ640" s="4"/>
      <c r="HK640" s="4"/>
      <c r="HL640" s="4"/>
      <c r="HM640" s="4"/>
      <c r="HN640" s="4"/>
      <c r="HO640" s="4"/>
    </row>
    <row r="641" spans="1:223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  <c r="GB641" s="4"/>
      <c r="GC641" s="4"/>
      <c r="GD641" s="4"/>
      <c r="GE641" s="4"/>
      <c r="GF641" s="4"/>
      <c r="GG641" s="4"/>
      <c r="GH641" s="4"/>
      <c r="GI641" s="4"/>
      <c r="GJ641" s="4"/>
      <c r="GK641" s="4"/>
      <c r="GL641" s="4"/>
      <c r="GM641" s="4"/>
      <c r="GN641" s="4"/>
      <c r="GO641" s="4"/>
      <c r="GP641" s="4"/>
      <c r="GQ641" s="4"/>
      <c r="GR641" s="4"/>
      <c r="GS641" s="4"/>
      <c r="GT641" s="4"/>
      <c r="GU641" s="4"/>
      <c r="GV641" s="4"/>
      <c r="GW641" s="4"/>
      <c r="GX641" s="4"/>
      <c r="GY641" s="4"/>
      <c r="GZ641" s="4"/>
      <c r="HA641" s="4"/>
      <c r="HB641" s="4"/>
      <c r="HC641" s="4"/>
      <c r="HD641" s="4"/>
      <c r="HE641" s="4"/>
      <c r="HF641" s="4"/>
      <c r="HG641" s="4"/>
      <c r="HH641" s="4"/>
      <c r="HI641" s="4"/>
      <c r="HJ641" s="4"/>
      <c r="HK641" s="4"/>
      <c r="HL641" s="4"/>
      <c r="HM641" s="4"/>
      <c r="HN641" s="4"/>
      <c r="HO641" s="4"/>
    </row>
    <row r="642" spans="1:223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  <c r="GB642" s="4"/>
      <c r="GC642" s="4"/>
      <c r="GD642" s="4"/>
      <c r="GE642" s="4"/>
      <c r="GF642" s="4"/>
      <c r="GG642" s="4"/>
      <c r="GH642" s="4"/>
      <c r="GI642" s="4"/>
      <c r="GJ642" s="4"/>
      <c r="GK642" s="4"/>
      <c r="GL642" s="4"/>
      <c r="GM642" s="4"/>
      <c r="GN642" s="4"/>
      <c r="GO642" s="4"/>
      <c r="GP642" s="4"/>
      <c r="GQ642" s="4"/>
      <c r="GR642" s="4"/>
      <c r="GS642" s="4"/>
      <c r="GT642" s="4"/>
      <c r="GU642" s="4"/>
      <c r="GV642" s="4"/>
      <c r="GW642" s="4"/>
      <c r="GX642" s="4"/>
      <c r="GY642" s="4"/>
      <c r="GZ642" s="4"/>
      <c r="HA642" s="4"/>
      <c r="HB642" s="4"/>
      <c r="HC642" s="4"/>
      <c r="HD642" s="4"/>
      <c r="HE642" s="4"/>
      <c r="HF642" s="4"/>
      <c r="HG642" s="4"/>
      <c r="HH642" s="4"/>
      <c r="HI642" s="4"/>
      <c r="HJ642" s="4"/>
      <c r="HK642" s="4"/>
      <c r="HL642" s="4"/>
      <c r="HM642" s="4"/>
      <c r="HN642" s="4"/>
      <c r="HO642" s="4"/>
    </row>
    <row r="643" spans="1:223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  <c r="GB643" s="4"/>
      <c r="GC643" s="4"/>
      <c r="GD643" s="4"/>
      <c r="GE643" s="4"/>
      <c r="GF643" s="4"/>
      <c r="GG643" s="4"/>
      <c r="GH643" s="4"/>
      <c r="GI643" s="4"/>
      <c r="GJ643" s="4"/>
      <c r="GK643" s="4"/>
      <c r="GL643" s="4"/>
      <c r="GM643" s="4"/>
      <c r="GN643" s="4"/>
      <c r="GO643" s="4"/>
      <c r="GP643" s="4"/>
      <c r="GQ643" s="4"/>
      <c r="GR643" s="4"/>
      <c r="GS643" s="4"/>
      <c r="GT643" s="4"/>
      <c r="GU643" s="4"/>
      <c r="GV643" s="4"/>
      <c r="GW643" s="4"/>
      <c r="GX643" s="4"/>
      <c r="GY643" s="4"/>
      <c r="GZ643" s="4"/>
      <c r="HA643" s="4"/>
      <c r="HB643" s="4"/>
      <c r="HC643" s="4"/>
      <c r="HD643" s="4"/>
      <c r="HE643" s="4"/>
      <c r="HF643" s="4"/>
      <c r="HG643" s="4"/>
      <c r="HH643" s="4"/>
      <c r="HI643" s="4"/>
      <c r="HJ643" s="4"/>
      <c r="HK643" s="4"/>
      <c r="HL643" s="4"/>
      <c r="HM643" s="4"/>
      <c r="HN643" s="4"/>
      <c r="HO643" s="4"/>
    </row>
    <row r="644" spans="1:223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  <c r="FP644" s="4"/>
      <c r="FQ644" s="4"/>
      <c r="FR644" s="4"/>
      <c r="FS644" s="4"/>
      <c r="FT644" s="4"/>
      <c r="FU644" s="4"/>
      <c r="FV644" s="4"/>
      <c r="FW644" s="4"/>
      <c r="FX644" s="4"/>
      <c r="FY644" s="4"/>
      <c r="FZ644" s="4"/>
      <c r="GA644" s="4"/>
      <c r="GB644" s="4"/>
      <c r="GC644" s="4"/>
      <c r="GD644" s="4"/>
      <c r="GE644" s="4"/>
      <c r="GF644" s="4"/>
      <c r="GG644" s="4"/>
      <c r="GH644" s="4"/>
      <c r="GI644" s="4"/>
      <c r="GJ644" s="4"/>
      <c r="GK644" s="4"/>
      <c r="GL644" s="4"/>
      <c r="GM644" s="4"/>
      <c r="GN644" s="4"/>
      <c r="GO644" s="4"/>
      <c r="GP644" s="4"/>
      <c r="GQ644" s="4"/>
      <c r="GR644" s="4"/>
      <c r="GS644" s="4"/>
      <c r="GT644" s="4"/>
      <c r="GU644" s="4"/>
      <c r="GV644" s="4"/>
      <c r="GW644" s="4"/>
      <c r="GX644" s="4"/>
      <c r="GY644" s="4"/>
      <c r="GZ644" s="4"/>
      <c r="HA644" s="4"/>
      <c r="HB644" s="4"/>
      <c r="HC644" s="4"/>
      <c r="HD644" s="4"/>
      <c r="HE644" s="4"/>
      <c r="HF644" s="4"/>
      <c r="HG644" s="4"/>
      <c r="HH644" s="4"/>
      <c r="HI644" s="4"/>
      <c r="HJ644" s="4"/>
      <c r="HK644" s="4"/>
      <c r="HL644" s="4"/>
      <c r="HM644" s="4"/>
      <c r="HN644" s="4"/>
      <c r="HO644" s="4"/>
    </row>
    <row r="645" spans="1:223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  <c r="FG645" s="4"/>
      <c r="FH645" s="4"/>
      <c r="FI645" s="4"/>
      <c r="FJ645" s="4"/>
      <c r="FK645" s="4"/>
      <c r="FL645" s="4"/>
      <c r="FM645" s="4"/>
      <c r="FN645" s="4"/>
      <c r="FO645" s="4"/>
      <c r="FP645" s="4"/>
      <c r="FQ645" s="4"/>
      <c r="FR645" s="4"/>
      <c r="FS645" s="4"/>
      <c r="FT645" s="4"/>
      <c r="FU645" s="4"/>
      <c r="FV645" s="4"/>
      <c r="FW645" s="4"/>
      <c r="FX645" s="4"/>
      <c r="FY645" s="4"/>
      <c r="FZ645" s="4"/>
      <c r="GA645" s="4"/>
      <c r="GB645" s="4"/>
      <c r="GC645" s="4"/>
      <c r="GD645" s="4"/>
      <c r="GE645" s="4"/>
      <c r="GF645" s="4"/>
      <c r="GG645" s="4"/>
      <c r="GH645" s="4"/>
      <c r="GI645" s="4"/>
      <c r="GJ645" s="4"/>
      <c r="GK645" s="4"/>
      <c r="GL645" s="4"/>
      <c r="GM645" s="4"/>
      <c r="GN645" s="4"/>
      <c r="GO645" s="4"/>
      <c r="GP645" s="4"/>
      <c r="GQ645" s="4"/>
      <c r="GR645" s="4"/>
      <c r="GS645" s="4"/>
      <c r="GT645" s="4"/>
      <c r="GU645" s="4"/>
      <c r="GV645" s="4"/>
      <c r="GW645" s="4"/>
      <c r="GX645" s="4"/>
      <c r="GY645" s="4"/>
      <c r="GZ645" s="4"/>
      <c r="HA645" s="4"/>
      <c r="HB645" s="4"/>
      <c r="HC645" s="4"/>
      <c r="HD645" s="4"/>
      <c r="HE645" s="4"/>
      <c r="HF645" s="4"/>
      <c r="HG645" s="4"/>
      <c r="HH645" s="4"/>
      <c r="HI645" s="4"/>
      <c r="HJ645" s="4"/>
      <c r="HK645" s="4"/>
      <c r="HL645" s="4"/>
      <c r="HM645" s="4"/>
      <c r="HN645" s="4"/>
      <c r="HO645" s="4"/>
    </row>
    <row r="646" spans="1:223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  <c r="FP646" s="4"/>
      <c r="FQ646" s="4"/>
      <c r="FR646" s="4"/>
      <c r="FS646" s="4"/>
      <c r="FT646" s="4"/>
      <c r="FU646" s="4"/>
      <c r="FV646" s="4"/>
      <c r="FW646" s="4"/>
      <c r="FX646" s="4"/>
      <c r="FY646" s="4"/>
      <c r="FZ646" s="4"/>
      <c r="GA646" s="4"/>
      <c r="GB646" s="4"/>
      <c r="GC646" s="4"/>
      <c r="GD646" s="4"/>
      <c r="GE646" s="4"/>
      <c r="GF646" s="4"/>
      <c r="GG646" s="4"/>
      <c r="GH646" s="4"/>
      <c r="GI646" s="4"/>
      <c r="GJ646" s="4"/>
      <c r="GK646" s="4"/>
      <c r="GL646" s="4"/>
      <c r="GM646" s="4"/>
      <c r="GN646" s="4"/>
      <c r="GO646" s="4"/>
      <c r="GP646" s="4"/>
      <c r="GQ646" s="4"/>
      <c r="GR646" s="4"/>
      <c r="GS646" s="4"/>
      <c r="GT646" s="4"/>
      <c r="GU646" s="4"/>
      <c r="GV646" s="4"/>
      <c r="GW646" s="4"/>
      <c r="GX646" s="4"/>
      <c r="GY646" s="4"/>
      <c r="GZ646" s="4"/>
      <c r="HA646" s="4"/>
      <c r="HB646" s="4"/>
      <c r="HC646" s="4"/>
      <c r="HD646" s="4"/>
      <c r="HE646" s="4"/>
      <c r="HF646" s="4"/>
      <c r="HG646" s="4"/>
      <c r="HH646" s="4"/>
      <c r="HI646" s="4"/>
      <c r="HJ646" s="4"/>
      <c r="HK646" s="4"/>
      <c r="HL646" s="4"/>
      <c r="HM646" s="4"/>
      <c r="HN646" s="4"/>
      <c r="HO646" s="4"/>
    </row>
    <row r="647" spans="1:223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  <c r="FP647" s="4"/>
      <c r="FQ647" s="4"/>
      <c r="FR647" s="4"/>
      <c r="FS647" s="4"/>
      <c r="FT647" s="4"/>
      <c r="FU647" s="4"/>
      <c r="FV647" s="4"/>
      <c r="FW647" s="4"/>
      <c r="FX647" s="4"/>
      <c r="FY647" s="4"/>
      <c r="FZ647" s="4"/>
      <c r="GA647" s="4"/>
      <c r="GB647" s="4"/>
      <c r="GC647" s="4"/>
      <c r="GD647" s="4"/>
      <c r="GE647" s="4"/>
      <c r="GF647" s="4"/>
      <c r="GG647" s="4"/>
      <c r="GH647" s="4"/>
      <c r="GI647" s="4"/>
      <c r="GJ647" s="4"/>
      <c r="GK647" s="4"/>
      <c r="GL647" s="4"/>
      <c r="GM647" s="4"/>
      <c r="GN647" s="4"/>
      <c r="GO647" s="4"/>
      <c r="GP647" s="4"/>
      <c r="GQ647" s="4"/>
      <c r="GR647" s="4"/>
      <c r="GS647" s="4"/>
      <c r="GT647" s="4"/>
      <c r="GU647" s="4"/>
      <c r="GV647" s="4"/>
      <c r="GW647" s="4"/>
      <c r="GX647" s="4"/>
      <c r="GY647" s="4"/>
      <c r="GZ647" s="4"/>
      <c r="HA647" s="4"/>
      <c r="HB647" s="4"/>
      <c r="HC647" s="4"/>
      <c r="HD647" s="4"/>
      <c r="HE647" s="4"/>
      <c r="HF647" s="4"/>
      <c r="HG647" s="4"/>
      <c r="HH647" s="4"/>
      <c r="HI647" s="4"/>
      <c r="HJ647" s="4"/>
      <c r="HK647" s="4"/>
      <c r="HL647" s="4"/>
      <c r="HM647" s="4"/>
      <c r="HN647" s="4"/>
      <c r="HO647" s="4"/>
    </row>
    <row r="648" spans="1:223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  <c r="GB648" s="4"/>
      <c r="GC648" s="4"/>
      <c r="GD648" s="4"/>
      <c r="GE648" s="4"/>
      <c r="GF648" s="4"/>
      <c r="GG648" s="4"/>
      <c r="GH648" s="4"/>
      <c r="GI648" s="4"/>
      <c r="GJ648" s="4"/>
      <c r="GK648" s="4"/>
      <c r="GL648" s="4"/>
      <c r="GM648" s="4"/>
      <c r="GN648" s="4"/>
      <c r="GO648" s="4"/>
      <c r="GP648" s="4"/>
      <c r="GQ648" s="4"/>
      <c r="GR648" s="4"/>
      <c r="GS648" s="4"/>
      <c r="GT648" s="4"/>
      <c r="GU648" s="4"/>
      <c r="GV648" s="4"/>
      <c r="GW648" s="4"/>
      <c r="GX648" s="4"/>
      <c r="GY648" s="4"/>
      <c r="GZ648" s="4"/>
      <c r="HA648" s="4"/>
      <c r="HB648" s="4"/>
      <c r="HC648" s="4"/>
      <c r="HD648" s="4"/>
      <c r="HE648" s="4"/>
      <c r="HF648" s="4"/>
      <c r="HG648" s="4"/>
      <c r="HH648" s="4"/>
      <c r="HI648" s="4"/>
      <c r="HJ648" s="4"/>
      <c r="HK648" s="4"/>
      <c r="HL648" s="4"/>
      <c r="HM648" s="4"/>
      <c r="HN648" s="4"/>
      <c r="HO648" s="4"/>
    </row>
    <row r="649" spans="1:223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  <c r="FG649" s="4"/>
      <c r="FH649" s="4"/>
      <c r="FI649" s="4"/>
      <c r="FJ649" s="4"/>
      <c r="FK649" s="4"/>
      <c r="FL649" s="4"/>
      <c r="FM649" s="4"/>
      <c r="FN649" s="4"/>
      <c r="FO649" s="4"/>
      <c r="FP649" s="4"/>
      <c r="FQ649" s="4"/>
      <c r="FR649" s="4"/>
      <c r="FS649" s="4"/>
      <c r="FT649" s="4"/>
      <c r="FU649" s="4"/>
      <c r="FV649" s="4"/>
      <c r="FW649" s="4"/>
      <c r="FX649" s="4"/>
      <c r="FY649" s="4"/>
      <c r="FZ649" s="4"/>
      <c r="GA649" s="4"/>
      <c r="GB649" s="4"/>
      <c r="GC649" s="4"/>
      <c r="GD649" s="4"/>
      <c r="GE649" s="4"/>
      <c r="GF649" s="4"/>
      <c r="GG649" s="4"/>
      <c r="GH649" s="4"/>
      <c r="GI649" s="4"/>
      <c r="GJ649" s="4"/>
      <c r="GK649" s="4"/>
      <c r="GL649" s="4"/>
      <c r="GM649" s="4"/>
      <c r="GN649" s="4"/>
      <c r="GO649" s="4"/>
      <c r="GP649" s="4"/>
      <c r="GQ649" s="4"/>
      <c r="GR649" s="4"/>
      <c r="GS649" s="4"/>
      <c r="GT649" s="4"/>
      <c r="GU649" s="4"/>
      <c r="GV649" s="4"/>
      <c r="GW649" s="4"/>
      <c r="GX649" s="4"/>
      <c r="GY649" s="4"/>
      <c r="GZ649" s="4"/>
      <c r="HA649" s="4"/>
      <c r="HB649" s="4"/>
      <c r="HC649" s="4"/>
      <c r="HD649" s="4"/>
      <c r="HE649" s="4"/>
      <c r="HF649" s="4"/>
      <c r="HG649" s="4"/>
      <c r="HH649" s="4"/>
      <c r="HI649" s="4"/>
      <c r="HJ649" s="4"/>
      <c r="HK649" s="4"/>
      <c r="HL649" s="4"/>
      <c r="HM649" s="4"/>
      <c r="HN649" s="4"/>
      <c r="HO649" s="4"/>
    </row>
    <row r="650" spans="1:223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  <c r="FG650" s="4"/>
      <c r="FH650" s="4"/>
      <c r="FI650" s="4"/>
      <c r="FJ650" s="4"/>
      <c r="FK650" s="4"/>
      <c r="FL650" s="4"/>
      <c r="FM650" s="4"/>
      <c r="FN650" s="4"/>
      <c r="FO650" s="4"/>
      <c r="FP650" s="4"/>
      <c r="FQ650" s="4"/>
      <c r="FR650" s="4"/>
      <c r="FS650" s="4"/>
      <c r="FT650" s="4"/>
      <c r="FU650" s="4"/>
      <c r="FV650" s="4"/>
      <c r="FW650" s="4"/>
      <c r="FX650" s="4"/>
      <c r="FY650" s="4"/>
      <c r="FZ650" s="4"/>
      <c r="GA650" s="4"/>
      <c r="GB650" s="4"/>
      <c r="GC650" s="4"/>
      <c r="GD650" s="4"/>
      <c r="GE650" s="4"/>
      <c r="GF650" s="4"/>
      <c r="GG650" s="4"/>
      <c r="GH650" s="4"/>
      <c r="GI650" s="4"/>
      <c r="GJ650" s="4"/>
      <c r="GK650" s="4"/>
      <c r="GL650" s="4"/>
      <c r="GM650" s="4"/>
      <c r="GN650" s="4"/>
      <c r="GO650" s="4"/>
      <c r="GP650" s="4"/>
      <c r="GQ650" s="4"/>
      <c r="GR650" s="4"/>
      <c r="GS650" s="4"/>
      <c r="GT650" s="4"/>
      <c r="GU650" s="4"/>
      <c r="GV650" s="4"/>
      <c r="GW650" s="4"/>
      <c r="GX650" s="4"/>
      <c r="GY650" s="4"/>
      <c r="GZ650" s="4"/>
      <c r="HA650" s="4"/>
      <c r="HB650" s="4"/>
      <c r="HC650" s="4"/>
      <c r="HD650" s="4"/>
      <c r="HE650" s="4"/>
      <c r="HF650" s="4"/>
      <c r="HG650" s="4"/>
      <c r="HH650" s="4"/>
      <c r="HI650" s="4"/>
      <c r="HJ650" s="4"/>
      <c r="HK650" s="4"/>
      <c r="HL650" s="4"/>
      <c r="HM650" s="4"/>
      <c r="HN650" s="4"/>
      <c r="HO650" s="4"/>
    </row>
    <row r="651" spans="1:223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  <c r="FP651" s="4"/>
      <c r="FQ651" s="4"/>
      <c r="FR651" s="4"/>
      <c r="FS651" s="4"/>
      <c r="FT651" s="4"/>
      <c r="FU651" s="4"/>
      <c r="FV651" s="4"/>
      <c r="FW651" s="4"/>
      <c r="FX651" s="4"/>
      <c r="FY651" s="4"/>
      <c r="FZ651" s="4"/>
      <c r="GA651" s="4"/>
      <c r="GB651" s="4"/>
      <c r="GC651" s="4"/>
      <c r="GD651" s="4"/>
      <c r="GE651" s="4"/>
      <c r="GF651" s="4"/>
      <c r="GG651" s="4"/>
      <c r="GH651" s="4"/>
      <c r="GI651" s="4"/>
      <c r="GJ651" s="4"/>
      <c r="GK651" s="4"/>
      <c r="GL651" s="4"/>
      <c r="GM651" s="4"/>
      <c r="GN651" s="4"/>
      <c r="GO651" s="4"/>
      <c r="GP651" s="4"/>
      <c r="GQ651" s="4"/>
      <c r="GR651" s="4"/>
      <c r="GS651" s="4"/>
      <c r="GT651" s="4"/>
      <c r="GU651" s="4"/>
      <c r="GV651" s="4"/>
      <c r="GW651" s="4"/>
      <c r="GX651" s="4"/>
      <c r="GY651" s="4"/>
      <c r="GZ651" s="4"/>
      <c r="HA651" s="4"/>
      <c r="HB651" s="4"/>
      <c r="HC651" s="4"/>
      <c r="HD651" s="4"/>
      <c r="HE651" s="4"/>
      <c r="HF651" s="4"/>
      <c r="HG651" s="4"/>
      <c r="HH651" s="4"/>
      <c r="HI651" s="4"/>
      <c r="HJ651" s="4"/>
      <c r="HK651" s="4"/>
      <c r="HL651" s="4"/>
      <c r="HM651" s="4"/>
      <c r="HN651" s="4"/>
      <c r="HO651" s="4"/>
    </row>
    <row r="652" spans="1:223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  <c r="FG652" s="4"/>
      <c r="FH652" s="4"/>
      <c r="FI652" s="4"/>
      <c r="FJ652" s="4"/>
      <c r="FK652" s="4"/>
      <c r="FL652" s="4"/>
      <c r="FM652" s="4"/>
      <c r="FN652" s="4"/>
      <c r="FO652" s="4"/>
      <c r="FP652" s="4"/>
      <c r="FQ652" s="4"/>
      <c r="FR652" s="4"/>
      <c r="FS652" s="4"/>
      <c r="FT652" s="4"/>
      <c r="FU652" s="4"/>
      <c r="FV652" s="4"/>
      <c r="FW652" s="4"/>
      <c r="FX652" s="4"/>
      <c r="FY652" s="4"/>
      <c r="FZ652" s="4"/>
      <c r="GA652" s="4"/>
      <c r="GB652" s="4"/>
      <c r="GC652" s="4"/>
      <c r="GD652" s="4"/>
      <c r="GE652" s="4"/>
      <c r="GF652" s="4"/>
      <c r="GG652" s="4"/>
      <c r="GH652" s="4"/>
      <c r="GI652" s="4"/>
      <c r="GJ652" s="4"/>
      <c r="GK652" s="4"/>
      <c r="GL652" s="4"/>
      <c r="GM652" s="4"/>
      <c r="GN652" s="4"/>
      <c r="GO652" s="4"/>
      <c r="GP652" s="4"/>
      <c r="GQ652" s="4"/>
      <c r="GR652" s="4"/>
      <c r="GS652" s="4"/>
      <c r="GT652" s="4"/>
      <c r="GU652" s="4"/>
      <c r="GV652" s="4"/>
      <c r="GW652" s="4"/>
      <c r="GX652" s="4"/>
      <c r="GY652" s="4"/>
      <c r="GZ652" s="4"/>
      <c r="HA652" s="4"/>
      <c r="HB652" s="4"/>
      <c r="HC652" s="4"/>
      <c r="HD652" s="4"/>
      <c r="HE652" s="4"/>
      <c r="HF652" s="4"/>
      <c r="HG652" s="4"/>
      <c r="HH652" s="4"/>
      <c r="HI652" s="4"/>
      <c r="HJ652" s="4"/>
      <c r="HK652" s="4"/>
      <c r="HL652" s="4"/>
      <c r="HM652" s="4"/>
      <c r="HN652" s="4"/>
      <c r="HO652" s="4"/>
    </row>
    <row r="653" spans="1:223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  <c r="FP653" s="4"/>
      <c r="FQ653" s="4"/>
      <c r="FR653" s="4"/>
      <c r="FS653" s="4"/>
      <c r="FT653" s="4"/>
      <c r="FU653" s="4"/>
      <c r="FV653" s="4"/>
      <c r="FW653" s="4"/>
      <c r="FX653" s="4"/>
      <c r="FY653" s="4"/>
      <c r="FZ653" s="4"/>
      <c r="GA653" s="4"/>
      <c r="GB653" s="4"/>
      <c r="GC653" s="4"/>
      <c r="GD653" s="4"/>
      <c r="GE653" s="4"/>
      <c r="GF653" s="4"/>
      <c r="GG653" s="4"/>
      <c r="GH653" s="4"/>
      <c r="GI653" s="4"/>
      <c r="GJ653" s="4"/>
      <c r="GK653" s="4"/>
      <c r="GL653" s="4"/>
      <c r="GM653" s="4"/>
      <c r="GN653" s="4"/>
      <c r="GO653" s="4"/>
      <c r="GP653" s="4"/>
      <c r="GQ653" s="4"/>
      <c r="GR653" s="4"/>
      <c r="GS653" s="4"/>
      <c r="GT653" s="4"/>
      <c r="GU653" s="4"/>
      <c r="GV653" s="4"/>
      <c r="GW653" s="4"/>
      <c r="GX653" s="4"/>
      <c r="GY653" s="4"/>
      <c r="GZ653" s="4"/>
      <c r="HA653" s="4"/>
      <c r="HB653" s="4"/>
      <c r="HC653" s="4"/>
      <c r="HD653" s="4"/>
      <c r="HE653" s="4"/>
      <c r="HF653" s="4"/>
      <c r="HG653" s="4"/>
      <c r="HH653" s="4"/>
      <c r="HI653" s="4"/>
      <c r="HJ653" s="4"/>
      <c r="HK653" s="4"/>
      <c r="HL653" s="4"/>
      <c r="HM653" s="4"/>
      <c r="HN653" s="4"/>
      <c r="HO653" s="4"/>
    </row>
    <row r="654" spans="1:223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  <c r="FA654" s="4"/>
      <c r="FB654" s="4"/>
      <c r="FC654" s="4"/>
      <c r="FD654" s="4"/>
      <c r="FE654" s="4"/>
      <c r="FF654" s="4"/>
      <c r="FG654" s="4"/>
      <c r="FH654" s="4"/>
      <c r="FI654" s="4"/>
      <c r="FJ654" s="4"/>
      <c r="FK654" s="4"/>
      <c r="FL654" s="4"/>
      <c r="FM654" s="4"/>
      <c r="FN654" s="4"/>
      <c r="FO654" s="4"/>
      <c r="FP654" s="4"/>
      <c r="FQ654" s="4"/>
      <c r="FR654" s="4"/>
      <c r="FS654" s="4"/>
      <c r="FT654" s="4"/>
      <c r="FU654" s="4"/>
      <c r="FV654" s="4"/>
      <c r="FW654" s="4"/>
      <c r="FX654" s="4"/>
      <c r="FY654" s="4"/>
      <c r="FZ654" s="4"/>
      <c r="GA654" s="4"/>
      <c r="GB654" s="4"/>
      <c r="GC654" s="4"/>
      <c r="GD654" s="4"/>
      <c r="GE654" s="4"/>
      <c r="GF654" s="4"/>
      <c r="GG654" s="4"/>
      <c r="GH654" s="4"/>
      <c r="GI654" s="4"/>
      <c r="GJ654" s="4"/>
      <c r="GK654" s="4"/>
      <c r="GL654" s="4"/>
      <c r="GM654" s="4"/>
      <c r="GN654" s="4"/>
      <c r="GO654" s="4"/>
      <c r="GP654" s="4"/>
      <c r="GQ654" s="4"/>
      <c r="GR654" s="4"/>
      <c r="GS654" s="4"/>
      <c r="GT654" s="4"/>
      <c r="GU654" s="4"/>
      <c r="GV654" s="4"/>
      <c r="GW654" s="4"/>
      <c r="GX654" s="4"/>
      <c r="GY654" s="4"/>
      <c r="GZ654" s="4"/>
      <c r="HA654" s="4"/>
      <c r="HB654" s="4"/>
      <c r="HC654" s="4"/>
      <c r="HD654" s="4"/>
      <c r="HE654" s="4"/>
      <c r="HF654" s="4"/>
      <c r="HG654" s="4"/>
      <c r="HH654" s="4"/>
      <c r="HI654" s="4"/>
      <c r="HJ654" s="4"/>
      <c r="HK654" s="4"/>
      <c r="HL654" s="4"/>
      <c r="HM654" s="4"/>
      <c r="HN654" s="4"/>
      <c r="HO654" s="4"/>
    </row>
    <row r="655" spans="1:223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/>
      <c r="FQ655" s="4"/>
      <c r="FR655" s="4"/>
      <c r="FS655" s="4"/>
      <c r="FT655" s="4"/>
      <c r="FU655" s="4"/>
      <c r="FV655" s="4"/>
      <c r="FW655" s="4"/>
      <c r="FX655" s="4"/>
      <c r="FY655" s="4"/>
      <c r="FZ655" s="4"/>
      <c r="GA655" s="4"/>
      <c r="GB655" s="4"/>
      <c r="GC655" s="4"/>
      <c r="GD655" s="4"/>
      <c r="GE655" s="4"/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/>
      <c r="GY655" s="4"/>
      <c r="GZ655" s="4"/>
      <c r="HA655" s="4"/>
      <c r="HB655" s="4"/>
      <c r="HC655" s="4"/>
      <c r="HD655" s="4"/>
      <c r="HE655" s="4"/>
      <c r="HF655" s="4"/>
      <c r="HG655" s="4"/>
      <c r="HH655" s="4"/>
      <c r="HI655" s="4"/>
      <c r="HJ655" s="4"/>
      <c r="HK655" s="4"/>
      <c r="HL655" s="4"/>
      <c r="HM655" s="4"/>
      <c r="HN655" s="4"/>
      <c r="HO655" s="4"/>
    </row>
    <row r="656" spans="1:223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  <c r="FG656" s="4"/>
      <c r="FH656" s="4"/>
      <c r="FI656" s="4"/>
      <c r="FJ656" s="4"/>
      <c r="FK656" s="4"/>
      <c r="FL656" s="4"/>
      <c r="FM656" s="4"/>
      <c r="FN656" s="4"/>
      <c r="FO656" s="4"/>
      <c r="FP656" s="4"/>
      <c r="FQ656" s="4"/>
      <c r="FR656" s="4"/>
      <c r="FS656" s="4"/>
      <c r="FT656" s="4"/>
      <c r="FU656" s="4"/>
      <c r="FV656" s="4"/>
      <c r="FW656" s="4"/>
      <c r="FX656" s="4"/>
      <c r="FY656" s="4"/>
      <c r="FZ656" s="4"/>
      <c r="GA656" s="4"/>
      <c r="GB656" s="4"/>
      <c r="GC656" s="4"/>
      <c r="GD656" s="4"/>
      <c r="GE656" s="4"/>
      <c r="GF656" s="4"/>
      <c r="GG656" s="4"/>
      <c r="GH656" s="4"/>
      <c r="GI656" s="4"/>
      <c r="GJ656" s="4"/>
      <c r="GK656" s="4"/>
      <c r="GL656" s="4"/>
      <c r="GM656" s="4"/>
      <c r="GN656" s="4"/>
      <c r="GO656" s="4"/>
      <c r="GP656" s="4"/>
      <c r="GQ656" s="4"/>
      <c r="GR656" s="4"/>
      <c r="GS656" s="4"/>
      <c r="GT656" s="4"/>
      <c r="GU656" s="4"/>
      <c r="GV656" s="4"/>
      <c r="GW656" s="4"/>
      <c r="GX656" s="4"/>
      <c r="GY656" s="4"/>
      <c r="GZ656" s="4"/>
      <c r="HA656" s="4"/>
      <c r="HB656" s="4"/>
      <c r="HC656" s="4"/>
      <c r="HD656" s="4"/>
      <c r="HE656" s="4"/>
      <c r="HF656" s="4"/>
      <c r="HG656" s="4"/>
      <c r="HH656" s="4"/>
      <c r="HI656" s="4"/>
      <c r="HJ656" s="4"/>
      <c r="HK656" s="4"/>
      <c r="HL656" s="4"/>
      <c r="HM656" s="4"/>
      <c r="HN656" s="4"/>
      <c r="HO656" s="4"/>
    </row>
    <row r="657" spans="1:223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  <c r="FP657" s="4"/>
      <c r="FQ657" s="4"/>
      <c r="FR657" s="4"/>
      <c r="FS657" s="4"/>
      <c r="FT657" s="4"/>
      <c r="FU657" s="4"/>
      <c r="FV657" s="4"/>
      <c r="FW657" s="4"/>
      <c r="FX657" s="4"/>
      <c r="FY657" s="4"/>
      <c r="FZ657" s="4"/>
      <c r="GA657" s="4"/>
      <c r="GB657" s="4"/>
      <c r="GC657" s="4"/>
      <c r="GD657" s="4"/>
      <c r="GE657" s="4"/>
      <c r="GF657" s="4"/>
      <c r="GG657" s="4"/>
      <c r="GH657" s="4"/>
      <c r="GI657" s="4"/>
      <c r="GJ657" s="4"/>
      <c r="GK657" s="4"/>
      <c r="GL657" s="4"/>
      <c r="GM657" s="4"/>
      <c r="GN657" s="4"/>
      <c r="GO657" s="4"/>
      <c r="GP657" s="4"/>
      <c r="GQ657" s="4"/>
      <c r="GR657" s="4"/>
      <c r="GS657" s="4"/>
      <c r="GT657" s="4"/>
      <c r="GU657" s="4"/>
      <c r="GV657" s="4"/>
      <c r="GW657" s="4"/>
      <c r="GX657" s="4"/>
      <c r="GY657" s="4"/>
      <c r="GZ657" s="4"/>
      <c r="HA657" s="4"/>
      <c r="HB657" s="4"/>
      <c r="HC657" s="4"/>
      <c r="HD657" s="4"/>
      <c r="HE657" s="4"/>
      <c r="HF657" s="4"/>
      <c r="HG657" s="4"/>
      <c r="HH657" s="4"/>
      <c r="HI657" s="4"/>
      <c r="HJ657" s="4"/>
      <c r="HK657" s="4"/>
      <c r="HL657" s="4"/>
      <c r="HM657" s="4"/>
      <c r="HN657" s="4"/>
      <c r="HO657" s="4"/>
    </row>
    <row r="658" spans="1:223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  <c r="FA658" s="4"/>
      <c r="FB658" s="4"/>
      <c r="FC658" s="4"/>
      <c r="FD658" s="4"/>
      <c r="FE658" s="4"/>
      <c r="FF658" s="4"/>
      <c r="FG658" s="4"/>
      <c r="FH658" s="4"/>
      <c r="FI658" s="4"/>
      <c r="FJ658" s="4"/>
      <c r="FK658" s="4"/>
      <c r="FL658" s="4"/>
      <c r="FM658" s="4"/>
      <c r="FN658" s="4"/>
      <c r="FO658" s="4"/>
      <c r="FP658" s="4"/>
      <c r="FQ658" s="4"/>
      <c r="FR658" s="4"/>
      <c r="FS658" s="4"/>
      <c r="FT658" s="4"/>
      <c r="FU658" s="4"/>
      <c r="FV658" s="4"/>
      <c r="FW658" s="4"/>
      <c r="FX658" s="4"/>
      <c r="FY658" s="4"/>
      <c r="FZ658" s="4"/>
      <c r="GA658" s="4"/>
      <c r="GB658" s="4"/>
      <c r="GC658" s="4"/>
      <c r="GD658" s="4"/>
      <c r="GE658" s="4"/>
      <c r="GF658" s="4"/>
      <c r="GG658" s="4"/>
      <c r="GH658" s="4"/>
      <c r="GI658" s="4"/>
      <c r="GJ658" s="4"/>
      <c r="GK658" s="4"/>
      <c r="GL658" s="4"/>
      <c r="GM658" s="4"/>
      <c r="GN658" s="4"/>
      <c r="GO658" s="4"/>
      <c r="GP658" s="4"/>
      <c r="GQ658" s="4"/>
      <c r="GR658" s="4"/>
      <c r="GS658" s="4"/>
      <c r="GT658" s="4"/>
      <c r="GU658" s="4"/>
      <c r="GV658" s="4"/>
      <c r="GW658" s="4"/>
      <c r="GX658" s="4"/>
      <c r="GY658" s="4"/>
      <c r="GZ658" s="4"/>
      <c r="HA658" s="4"/>
      <c r="HB658" s="4"/>
      <c r="HC658" s="4"/>
      <c r="HD658" s="4"/>
      <c r="HE658" s="4"/>
      <c r="HF658" s="4"/>
      <c r="HG658" s="4"/>
      <c r="HH658" s="4"/>
      <c r="HI658" s="4"/>
      <c r="HJ658" s="4"/>
      <c r="HK658" s="4"/>
      <c r="HL658" s="4"/>
      <c r="HM658" s="4"/>
      <c r="HN658" s="4"/>
      <c r="HO658" s="4"/>
    </row>
    <row r="659" spans="1:223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  <c r="FA659" s="4"/>
      <c r="FB659" s="4"/>
      <c r="FC659" s="4"/>
      <c r="FD659" s="4"/>
      <c r="FE659" s="4"/>
      <c r="FF659" s="4"/>
      <c r="FG659" s="4"/>
      <c r="FH659" s="4"/>
      <c r="FI659" s="4"/>
      <c r="FJ659" s="4"/>
      <c r="FK659" s="4"/>
      <c r="FL659" s="4"/>
      <c r="FM659" s="4"/>
      <c r="FN659" s="4"/>
      <c r="FO659" s="4"/>
      <c r="FP659" s="4"/>
      <c r="FQ659" s="4"/>
      <c r="FR659" s="4"/>
      <c r="FS659" s="4"/>
      <c r="FT659" s="4"/>
      <c r="FU659" s="4"/>
      <c r="FV659" s="4"/>
      <c r="FW659" s="4"/>
      <c r="FX659" s="4"/>
      <c r="FY659" s="4"/>
      <c r="FZ659" s="4"/>
      <c r="GA659" s="4"/>
      <c r="GB659" s="4"/>
      <c r="GC659" s="4"/>
      <c r="GD659" s="4"/>
      <c r="GE659" s="4"/>
      <c r="GF659" s="4"/>
      <c r="GG659" s="4"/>
      <c r="GH659" s="4"/>
      <c r="GI659" s="4"/>
      <c r="GJ659" s="4"/>
      <c r="GK659" s="4"/>
      <c r="GL659" s="4"/>
      <c r="GM659" s="4"/>
      <c r="GN659" s="4"/>
      <c r="GO659" s="4"/>
      <c r="GP659" s="4"/>
      <c r="GQ659" s="4"/>
      <c r="GR659" s="4"/>
      <c r="GS659" s="4"/>
      <c r="GT659" s="4"/>
      <c r="GU659" s="4"/>
      <c r="GV659" s="4"/>
      <c r="GW659" s="4"/>
      <c r="GX659" s="4"/>
      <c r="GY659" s="4"/>
      <c r="GZ659" s="4"/>
      <c r="HA659" s="4"/>
      <c r="HB659" s="4"/>
      <c r="HC659" s="4"/>
      <c r="HD659" s="4"/>
      <c r="HE659" s="4"/>
      <c r="HF659" s="4"/>
      <c r="HG659" s="4"/>
      <c r="HH659" s="4"/>
      <c r="HI659" s="4"/>
      <c r="HJ659" s="4"/>
      <c r="HK659" s="4"/>
      <c r="HL659" s="4"/>
      <c r="HM659" s="4"/>
      <c r="HN659" s="4"/>
      <c r="HO659" s="4"/>
    </row>
    <row r="660" spans="1:223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  <c r="FA660" s="4"/>
      <c r="FB660" s="4"/>
      <c r="FC660" s="4"/>
      <c r="FD660" s="4"/>
      <c r="FE660" s="4"/>
      <c r="FF660" s="4"/>
      <c r="FG660" s="4"/>
      <c r="FH660" s="4"/>
      <c r="FI660" s="4"/>
      <c r="FJ660" s="4"/>
      <c r="FK660" s="4"/>
      <c r="FL660" s="4"/>
      <c r="FM660" s="4"/>
      <c r="FN660" s="4"/>
      <c r="FO660" s="4"/>
      <c r="FP660" s="4"/>
      <c r="FQ660" s="4"/>
      <c r="FR660" s="4"/>
      <c r="FS660" s="4"/>
      <c r="FT660" s="4"/>
      <c r="FU660" s="4"/>
      <c r="FV660" s="4"/>
      <c r="FW660" s="4"/>
      <c r="FX660" s="4"/>
      <c r="FY660" s="4"/>
      <c r="FZ660" s="4"/>
      <c r="GA660" s="4"/>
      <c r="GB660" s="4"/>
      <c r="GC660" s="4"/>
      <c r="GD660" s="4"/>
      <c r="GE660" s="4"/>
      <c r="GF660" s="4"/>
      <c r="GG660" s="4"/>
      <c r="GH660" s="4"/>
      <c r="GI660" s="4"/>
      <c r="GJ660" s="4"/>
      <c r="GK660" s="4"/>
      <c r="GL660" s="4"/>
      <c r="GM660" s="4"/>
      <c r="GN660" s="4"/>
      <c r="GO660" s="4"/>
      <c r="GP660" s="4"/>
      <c r="GQ660" s="4"/>
      <c r="GR660" s="4"/>
      <c r="GS660" s="4"/>
      <c r="GT660" s="4"/>
      <c r="GU660" s="4"/>
      <c r="GV660" s="4"/>
      <c r="GW660" s="4"/>
      <c r="GX660" s="4"/>
      <c r="GY660" s="4"/>
      <c r="GZ660" s="4"/>
      <c r="HA660" s="4"/>
      <c r="HB660" s="4"/>
      <c r="HC660" s="4"/>
      <c r="HD660" s="4"/>
      <c r="HE660" s="4"/>
      <c r="HF660" s="4"/>
      <c r="HG660" s="4"/>
      <c r="HH660" s="4"/>
      <c r="HI660" s="4"/>
      <c r="HJ660" s="4"/>
      <c r="HK660" s="4"/>
      <c r="HL660" s="4"/>
      <c r="HM660" s="4"/>
      <c r="HN660" s="4"/>
      <c r="HO660" s="4"/>
    </row>
    <row r="661" spans="1:223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  <c r="FA661" s="4"/>
      <c r="FB661" s="4"/>
      <c r="FC661" s="4"/>
      <c r="FD661" s="4"/>
      <c r="FE661" s="4"/>
      <c r="FF661" s="4"/>
      <c r="FG661" s="4"/>
      <c r="FH661" s="4"/>
      <c r="FI661" s="4"/>
      <c r="FJ661" s="4"/>
      <c r="FK661" s="4"/>
      <c r="FL661" s="4"/>
      <c r="FM661" s="4"/>
      <c r="FN661" s="4"/>
      <c r="FO661" s="4"/>
      <c r="FP661" s="4"/>
      <c r="FQ661" s="4"/>
      <c r="FR661" s="4"/>
      <c r="FS661" s="4"/>
      <c r="FT661" s="4"/>
      <c r="FU661" s="4"/>
      <c r="FV661" s="4"/>
      <c r="FW661" s="4"/>
      <c r="FX661" s="4"/>
      <c r="FY661" s="4"/>
      <c r="FZ661" s="4"/>
      <c r="GA661" s="4"/>
      <c r="GB661" s="4"/>
      <c r="GC661" s="4"/>
      <c r="GD661" s="4"/>
      <c r="GE661" s="4"/>
      <c r="GF661" s="4"/>
      <c r="GG661" s="4"/>
      <c r="GH661" s="4"/>
      <c r="GI661" s="4"/>
      <c r="GJ661" s="4"/>
      <c r="GK661" s="4"/>
      <c r="GL661" s="4"/>
      <c r="GM661" s="4"/>
      <c r="GN661" s="4"/>
      <c r="GO661" s="4"/>
      <c r="GP661" s="4"/>
      <c r="GQ661" s="4"/>
      <c r="GR661" s="4"/>
      <c r="GS661" s="4"/>
      <c r="GT661" s="4"/>
      <c r="GU661" s="4"/>
      <c r="GV661" s="4"/>
      <c r="GW661" s="4"/>
      <c r="GX661" s="4"/>
      <c r="GY661" s="4"/>
      <c r="GZ661" s="4"/>
      <c r="HA661" s="4"/>
      <c r="HB661" s="4"/>
      <c r="HC661" s="4"/>
      <c r="HD661" s="4"/>
      <c r="HE661" s="4"/>
      <c r="HF661" s="4"/>
      <c r="HG661" s="4"/>
      <c r="HH661" s="4"/>
      <c r="HI661" s="4"/>
      <c r="HJ661" s="4"/>
      <c r="HK661" s="4"/>
      <c r="HL661" s="4"/>
      <c r="HM661" s="4"/>
      <c r="HN661" s="4"/>
      <c r="HO661" s="4"/>
    </row>
    <row r="662" spans="1:223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  <c r="FA662" s="4"/>
      <c r="FB662" s="4"/>
      <c r="FC662" s="4"/>
      <c r="FD662" s="4"/>
      <c r="FE662" s="4"/>
      <c r="FF662" s="4"/>
      <c r="FG662" s="4"/>
      <c r="FH662" s="4"/>
      <c r="FI662" s="4"/>
      <c r="FJ662" s="4"/>
      <c r="FK662" s="4"/>
      <c r="FL662" s="4"/>
      <c r="FM662" s="4"/>
      <c r="FN662" s="4"/>
      <c r="FO662" s="4"/>
      <c r="FP662" s="4"/>
      <c r="FQ662" s="4"/>
      <c r="FR662" s="4"/>
      <c r="FS662" s="4"/>
      <c r="FT662" s="4"/>
      <c r="FU662" s="4"/>
      <c r="FV662" s="4"/>
      <c r="FW662" s="4"/>
      <c r="FX662" s="4"/>
      <c r="FY662" s="4"/>
      <c r="FZ662" s="4"/>
      <c r="GA662" s="4"/>
      <c r="GB662" s="4"/>
      <c r="GC662" s="4"/>
      <c r="GD662" s="4"/>
      <c r="GE662" s="4"/>
      <c r="GF662" s="4"/>
      <c r="GG662" s="4"/>
      <c r="GH662" s="4"/>
      <c r="GI662" s="4"/>
      <c r="GJ662" s="4"/>
      <c r="GK662" s="4"/>
      <c r="GL662" s="4"/>
      <c r="GM662" s="4"/>
      <c r="GN662" s="4"/>
      <c r="GO662" s="4"/>
      <c r="GP662" s="4"/>
      <c r="GQ662" s="4"/>
      <c r="GR662" s="4"/>
      <c r="GS662" s="4"/>
      <c r="GT662" s="4"/>
      <c r="GU662" s="4"/>
      <c r="GV662" s="4"/>
      <c r="GW662" s="4"/>
      <c r="GX662" s="4"/>
      <c r="GY662" s="4"/>
      <c r="GZ662" s="4"/>
      <c r="HA662" s="4"/>
      <c r="HB662" s="4"/>
      <c r="HC662" s="4"/>
      <c r="HD662" s="4"/>
      <c r="HE662" s="4"/>
      <c r="HF662" s="4"/>
      <c r="HG662" s="4"/>
      <c r="HH662" s="4"/>
      <c r="HI662" s="4"/>
      <c r="HJ662" s="4"/>
      <c r="HK662" s="4"/>
      <c r="HL662" s="4"/>
      <c r="HM662" s="4"/>
      <c r="HN662" s="4"/>
      <c r="HO662" s="4"/>
    </row>
    <row r="663" spans="1:223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  <c r="FA663" s="4"/>
      <c r="FB663" s="4"/>
      <c r="FC663" s="4"/>
      <c r="FD663" s="4"/>
      <c r="FE663" s="4"/>
      <c r="FF663" s="4"/>
      <c r="FG663" s="4"/>
      <c r="FH663" s="4"/>
      <c r="FI663" s="4"/>
      <c r="FJ663" s="4"/>
      <c r="FK663" s="4"/>
      <c r="FL663" s="4"/>
      <c r="FM663" s="4"/>
      <c r="FN663" s="4"/>
      <c r="FO663" s="4"/>
      <c r="FP663" s="4"/>
      <c r="FQ663" s="4"/>
      <c r="FR663" s="4"/>
      <c r="FS663" s="4"/>
      <c r="FT663" s="4"/>
      <c r="FU663" s="4"/>
      <c r="FV663" s="4"/>
      <c r="FW663" s="4"/>
      <c r="FX663" s="4"/>
      <c r="FY663" s="4"/>
      <c r="FZ663" s="4"/>
      <c r="GA663" s="4"/>
      <c r="GB663" s="4"/>
      <c r="GC663" s="4"/>
      <c r="GD663" s="4"/>
      <c r="GE663" s="4"/>
      <c r="GF663" s="4"/>
      <c r="GG663" s="4"/>
      <c r="GH663" s="4"/>
      <c r="GI663" s="4"/>
      <c r="GJ663" s="4"/>
      <c r="GK663" s="4"/>
      <c r="GL663" s="4"/>
      <c r="GM663" s="4"/>
      <c r="GN663" s="4"/>
      <c r="GO663" s="4"/>
      <c r="GP663" s="4"/>
      <c r="GQ663" s="4"/>
      <c r="GR663" s="4"/>
      <c r="GS663" s="4"/>
      <c r="GT663" s="4"/>
      <c r="GU663" s="4"/>
      <c r="GV663" s="4"/>
      <c r="GW663" s="4"/>
      <c r="GX663" s="4"/>
      <c r="GY663" s="4"/>
      <c r="GZ663" s="4"/>
      <c r="HA663" s="4"/>
      <c r="HB663" s="4"/>
      <c r="HC663" s="4"/>
      <c r="HD663" s="4"/>
      <c r="HE663" s="4"/>
      <c r="HF663" s="4"/>
      <c r="HG663" s="4"/>
      <c r="HH663" s="4"/>
      <c r="HI663" s="4"/>
      <c r="HJ663" s="4"/>
      <c r="HK663" s="4"/>
      <c r="HL663" s="4"/>
      <c r="HM663" s="4"/>
      <c r="HN663" s="4"/>
      <c r="HO663" s="4"/>
    </row>
    <row r="664" spans="1:223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  <c r="GB664" s="4"/>
      <c r="GC664" s="4"/>
      <c r="GD664" s="4"/>
      <c r="GE664" s="4"/>
      <c r="GF664" s="4"/>
      <c r="GG664" s="4"/>
      <c r="GH664" s="4"/>
      <c r="GI664" s="4"/>
      <c r="GJ664" s="4"/>
      <c r="GK664" s="4"/>
      <c r="GL664" s="4"/>
      <c r="GM664" s="4"/>
      <c r="GN664" s="4"/>
      <c r="GO664" s="4"/>
      <c r="GP664" s="4"/>
      <c r="GQ664" s="4"/>
      <c r="GR664" s="4"/>
      <c r="GS664" s="4"/>
      <c r="GT664" s="4"/>
      <c r="GU664" s="4"/>
      <c r="GV664" s="4"/>
      <c r="GW664" s="4"/>
      <c r="GX664" s="4"/>
      <c r="GY664" s="4"/>
      <c r="GZ664" s="4"/>
      <c r="HA664" s="4"/>
      <c r="HB664" s="4"/>
      <c r="HC664" s="4"/>
      <c r="HD664" s="4"/>
      <c r="HE664" s="4"/>
      <c r="HF664" s="4"/>
      <c r="HG664" s="4"/>
      <c r="HH664" s="4"/>
      <c r="HI664" s="4"/>
      <c r="HJ664" s="4"/>
      <c r="HK664" s="4"/>
      <c r="HL664" s="4"/>
      <c r="HM664" s="4"/>
      <c r="HN664" s="4"/>
      <c r="HO664" s="4"/>
    </row>
    <row r="665" spans="1:223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  <c r="GB665" s="4"/>
      <c r="GC665" s="4"/>
      <c r="GD665" s="4"/>
      <c r="GE665" s="4"/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/>
      <c r="GY665" s="4"/>
      <c r="GZ665" s="4"/>
      <c r="HA665" s="4"/>
      <c r="HB665" s="4"/>
      <c r="HC665" s="4"/>
      <c r="HD665" s="4"/>
      <c r="HE665" s="4"/>
      <c r="HF665" s="4"/>
      <c r="HG665" s="4"/>
      <c r="HH665" s="4"/>
      <c r="HI665" s="4"/>
      <c r="HJ665" s="4"/>
      <c r="HK665" s="4"/>
      <c r="HL665" s="4"/>
      <c r="HM665" s="4"/>
      <c r="HN665" s="4"/>
      <c r="HO665" s="4"/>
    </row>
    <row r="666" spans="1:223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  <c r="FA666" s="4"/>
      <c r="FB666" s="4"/>
      <c r="FC666" s="4"/>
      <c r="FD666" s="4"/>
      <c r="FE666" s="4"/>
      <c r="FF666" s="4"/>
      <c r="FG666" s="4"/>
      <c r="FH666" s="4"/>
      <c r="FI666" s="4"/>
      <c r="FJ666" s="4"/>
      <c r="FK666" s="4"/>
      <c r="FL666" s="4"/>
      <c r="FM666" s="4"/>
      <c r="FN666" s="4"/>
      <c r="FO666" s="4"/>
      <c r="FP666" s="4"/>
      <c r="FQ666" s="4"/>
      <c r="FR666" s="4"/>
      <c r="FS666" s="4"/>
      <c r="FT666" s="4"/>
      <c r="FU666" s="4"/>
      <c r="FV666" s="4"/>
      <c r="FW666" s="4"/>
      <c r="FX666" s="4"/>
      <c r="FY666" s="4"/>
      <c r="FZ666" s="4"/>
      <c r="GA666" s="4"/>
      <c r="GB666" s="4"/>
      <c r="GC666" s="4"/>
      <c r="GD666" s="4"/>
      <c r="GE666" s="4"/>
      <c r="GF666" s="4"/>
      <c r="GG666" s="4"/>
      <c r="GH666" s="4"/>
      <c r="GI666" s="4"/>
      <c r="GJ666" s="4"/>
      <c r="GK666" s="4"/>
      <c r="GL666" s="4"/>
      <c r="GM666" s="4"/>
      <c r="GN666" s="4"/>
      <c r="GO666" s="4"/>
      <c r="GP666" s="4"/>
      <c r="GQ666" s="4"/>
      <c r="GR666" s="4"/>
      <c r="GS666" s="4"/>
      <c r="GT666" s="4"/>
      <c r="GU666" s="4"/>
      <c r="GV666" s="4"/>
      <c r="GW666" s="4"/>
      <c r="GX666" s="4"/>
      <c r="GY666" s="4"/>
      <c r="GZ666" s="4"/>
      <c r="HA666" s="4"/>
      <c r="HB666" s="4"/>
      <c r="HC666" s="4"/>
      <c r="HD666" s="4"/>
      <c r="HE666" s="4"/>
      <c r="HF666" s="4"/>
      <c r="HG666" s="4"/>
      <c r="HH666" s="4"/>
      <c r="HI666" s="4"/>
      <c r="HJ666" s="4"/>
      <c r="HK666" s="4"/>
      <c r="HL666" s="4"/>
      <c r="HM666" s="4"/>
      <c r="HN666" s="4"/>
      <c r="HO666" s="4"/>
    </row>
    <row r="667" spans="1:223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  <c r="FG667" s="4"/>
      <c r="FH667" s="4"/>
      <c r="FI667" s="4"/>
      <c r="FJ667" s="4"/>
      <c r="FK667" s="4"/>
      <c r="FL667" s="4"/>
      <c r="FM667" s="4"/>
      <c r="FN667" s="4"/>
      <c r="FO667" s="4"/>
      <c r="FP667" s="4"/>
      <c r="FQ667" s="4"/>
      <c r="FR667" s="4"/>
      <c r="FS667" s="4"/>
      <c r="FT667" s="4"/>
      <c r="FU667" s="4"/>
      <c r="FV667" s="4"/>
      <c r="FW667" s="4"/>
      <c r="FX667" s="4"/>
      <c r="FY667" s="4"/>
      <c r="FZ667" s="4"/>
      <c r="GA667" s="4"/>
      <c r="GB667" s="4"/>
      <c r="GC667" s="4"/>
      <c r="GD667" s="4"/>
      <c r="GE667" s="4"/>
      <c r="GF667" s="4"/>
      <c r="GG667" s="4"/>
      <c r="GH667" s="4"/>
      <c r="GI667" s="4"/>
      <c r="GJ667" s="4"/>
      <c r="GK667" s="4"/>
      <c r="GL667" s="4"/>
      <c r="GM667" s="4"/>
      <c r="GN667" s="4"/>
      <c r="GO667" s="4"/>
      <c r="GP667" s="4"/>
      <c r="GQ667" s="4"/>
      <c r="GR667" s="4"/>
      <c r="GS667" s="4"/>
      <c r="GT667" s="4"/>
      <c r="GU667" s="4"/>
      <c r="GV667" s="4"/>
      <c r="GW667" s="4"/>
      <c r="GX667" s="4"/>
      <c r="GY667" s="4"/>
      <c r="GZ667" s="4"/>
      <c r="HA667" s="4"/>
      <c r="HB667" s="4"/>
      <c r="HC667" s="4"/>
      <c r="HD667" s="4"/>
      <c r="HE667" s="4"/>
      <c r="HF667" s="4"/>
      <c r="HG667" s="4"/>
      <c r="HH667" s="4"/>
      <c r="HI667" s="4"/>
      <c r="HJ667" s="4"/>
      <c r="HK667" s="4"/>
      <c r="HL667" s="4"/>
      <c r="HM667" s="4"/>
      <c r="HN667" s="4"/>
      <c r="HO667" s="4"/>
    </row>
    <row r="668" spans="1:223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  <c r="FG668" s="4"/>
      <c r="FH668" s="4"/>
      <c r="FI668" s="4"/>
      <c r="FJ668" s="4"/>
      <c r="FK668" s="4"/>
      <c r="FL668" s="4"/>
      <c r="FM668" s="4"/>
      <c r="FN668" s="4"/>
      <c r="FO668" s="4"/>
      <c r="FP668" s="4"/>
      <c r="FQ668" s="4"/>
      <c r="FR668" s="4"/>
      <c r="FS668" s="4"/>
      <c r="FT668" s="4"/>
      <c r="FU668" s="4"/>
      <c r="FV668" s="4"/>
      <c r="FW668" s="4"/>
      <c r="FX668" s="4"/>
      <c r="FY668" s="4"/>
      <c r="FZ668" s="4"/>
      <c r="GA668" s="4"/>
      <c r="GB668" s="4"/>
      <c r="GC668" s="4"/>
      <c r="GD668" s="4"/>
      <c r="GE668" s="4"/>
      <c r="GF668" s="4"/>
      <c r="GG668" s="4"/>
      <c r="GH668" s="4"/>
      <c r="GI668" s="4"/>
      <c r="GJ668" s="4"/>
      <c r="GK668" s="4"/>
      <c r="GL668" s="4"/>
      <c r="GM668" s="4"/>
      <c r="GN668" s="4"/>
      <c r="GO668" s="4"/>
      <c r="GP668" s="4"/>
      <c r="GQ668" s="4"/>
      <c r="GR668" s="4"/>
      <c r="GS668" s="4"/>
      <c r="GT668" s="4"/>
      <c r="GU668" s="4"/>
      <c r="GV668" s="4"/>
      <c r="GW668" s="4"/>
      <c r="GX668" s="4"/>
      <c r="GY668" s="4"/>
      <c r="GZ668" s="4"/>
      <c r="HA668" s="4"/>
      <c r="HB668" s="4"/>
      <c r="HC668" s="4"/>
      <c r="HD668" s="4"/>
      <c r="HE668" s="4"/>
      <c r="HF668" s="4"/>
      <c r="HG668" s="4"/>
      <c r="HH668" s="4"/>
      <c r="HI668" s="4"/>
      <c r="HJ668" s="4"/>
      <c r="HK668" s="4"/>
      <c r="HL668" s="4"/>
      <c r="HM668" s="4"/>
      <c r="HN668" s="4"/>
      <c r="HO668" s="4"/>
    </row>
    <row r="669" spans="1:223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4"/>
      <c r="GH669" s="4"/>
      <c r="GI669" s="4"/>
      <c r="GJ669" s="4"/>
      <c r="GK669" s="4"/>
      <c r="GL669" s="4"/>
      <c r="GM669" s="4"/>
      <c r="GN669" s="4"/>
      <c r="GO669" s="4"/>
      <c r="GP669" s="4"/>
      <c r="GQ669" s="4"/>
      <c r="GR669" s="4"/>
      <c r="GS669" s="4"/>
      <c r="GT669" s="4"/>
      <c r="GU669" s="4"/>
      <c r="GV669" s="4"/>
      <c r="GW669" s="4"/>
      <c r="GX669" s="4"/>
      <c r="GY669" s="4"/>
      <c r="GZ669" s="4"/>
      <c r="HA669" s="4"/>
      <c r="HB669" s="4"/>
      <c r="HC669" s="4"/>
      <c r="HD669" s="4"/>
      <c r="HE669" s="4"/>
      <c r="HF669" s="4"/>
      <c r="HG669" s="4"/>
      <c r="HH669" s="4"/>
      <c r="HI669" s="4"/>
      <c r="HJ669" s="4"/>
      <c r="HK669" s="4"/>
      <c r="HL669" s="4"/>
      <c r="HM669" s="4"/>
      <c r="HN669" s="4"/>
      <c r="HO669" s="4"/>
    </row>
    <row r="670" spans="1:223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/>
      <c r="FQ670" s="4"/>
      <c r="FR670" s="4"/>
      <c r="FS670" s="4"/>
      <c r="FT670" s="4"/>
      <c r="FU670" s="4"/>
      <c r="FV670" s="4"/>
      <c r="FW670" s="4"/>
      <c r="FX670" s="4"/>
      <c r="FY670" s="4"/>
      <c r="FZ670" s="4"/>
      <c r="GA670" s="4"/>
      <c r="GB670" s="4"/>
      <c r="GC670" s="4"/>
      <c r="GD670" s="4"/>
      <c r="GE670" s="4"/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/>
      <c r="GY670" s="4"/>
      <c r="GZ670" s="4"/>
      <c r="HA670" s="4"/>
      <c r="HB670" s="4"/>
      <c r="HC670" s="4"/>
      <c r="HD670" s="4"/>
      <c r="HE670" s="4"/>
      <c r="HF670" s="4"/>
      <c r="HG670" s="4"/>
      <c r="HH670" s="4"/>
      <c r="HI670" s="4"/>
      <c r="HJ670" s="4"/>
      <c r="HK670" s="4"/>
      <c r="HL670" s="4"/>
      <c r="HM670" s="4"/>
      <c r="HN670" s="4"/>
      <c r="HO670" s="4"/>
    </row>
    <row r="671" spans="1:223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  <c r="FG671" s="4"/>
      <c r="FH671" s="4"/>
      <c r="FI671" s="4"/>
      <c r="FJ671" s="4"/>
      <c r="FK671" s="4"/>
      <c r="FL671" s="4"/>
      <c r="FM671" s="4"/>
      <c r="FN671" s="4"/>
      <c r="FO671" s="4"/>
      <c r="FP671" s="4"/>
      <c r="FQ671" s="4"/>
      <c r="FR671" s="4"/>
      <c r="FS671" s="4"/>
      <c r="FT671" s="4"/>
      <c r="FU671" s="4"/>
      <c r="FV671" s="4"/>
      <c r="FW671" s="4"/>
      <c r="FX671" s="4"/>
      <c r="FY671" s="4"/>
      <c r="FZ671" s="4"/>
      <c r="GA671" s="4"/>
      <c r="GB671" s="4"/>
      <c r="GC671" s="4"/>
      <c r="GD671" s="4"/>
      <c r="GE671" s="4"/>
      <c r="GF671" s="4"/>
      <c r="GG671" s="4"/>
      <c r="GH671" s="4"/>
      <c r="GI671" s="4"/>
      <c r="GJ671" s="4"/>
      <c r="GK671" s="4"/>
      <c r="GL671" s="4"/>
      <c r="GM671" s="4"/>
      <c r="GN671" s="4"/>
      <c r="GO671" s="4"/>
      <c r="GP671" s="4"/>
      <c r="GQ671" s="4"/>
      <c r="GR671" s="4"/>
      <c r="GS671" s="4"/>
      <c r="GT671" s="4"/>
      <c r="GU671" s="4"/>
      <c r="GV671" s="4"/>
      <c r="GW671" s="4"/>
      <c r="GX671" s="4"/>
      <c r="GY671" s="4"/>
      <c r="GZ671" s="4"/>
      <c r="HA671" s="4"/>
      <c r="HB671" s="4"/>
      <c r="HC671" s="4"/>
      <c r="HD671" s="4"/>
      <c r="HE671" s="4"/>
      <c r="HF671" s="4"/>
      <c r="HG671" s="4"/>
      <c r="HH671" s="4"/>
      <c r="HI671" s="4"/>
      <c r="HJ671" s="4"/>
      <c r="HK671" s="4"/>
      <c r="HL671" s="4"/>
      <c r="HM671" s="4"/>
      <c r="HN671" s="4"/>
      <c r="HO671" s="4"/>
    </row>
    <row r="672" spans="1:223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  <c r="FG672" s="4"/>
      <c r="FH672" s="4"/>
      <c r="FI672" s="4"/>
      <c r="FJ672" s="4"/>
      <c r="FK672" s="4"/>
      <c r="FL672" s="4"/>
      <c r="FM672" s="4"/>
      <c r="FN672" s="4"/>
      <c r="FO672" s="4"/>
      <c r="FP672" s="4"/>
      <c r="FQ672" s="4"/>
      <c r="FR672" s="4"/>
      <c r="FS672" s="4"/>
      <c r="FT672" s="4"/>
      <c r="FU672" s="4"/>
      <c r="FV672" s="4"/>
      <c r="FW672" s="4"/>
      <c r="FX672" s="4"/>
      <c r="FY672" s="4"/>
      <c r="FZ672" s="4"/>
      <c r="GA672" s="4"/>
      <c r="GB672" s="4"/>
      <c r="GC672" s="4"/>
      <c r="GD672" s="4"/>
      <c r="GE672" s="4"/>
      <c r="GF672" s="4"/>
      <c r="GG672" s="4"/>
      <c r="GH672" s="4"/>
      <c r="GI672" s="4"/>
      <c r="GJ672" s="4"/>
      <c r="GK672" s="4"/>
      <c r="GL672" s="4"/>
      <c r="GM672" s="4"/>
      <c r="GN672" s="4"/>
      <c r="GO672" s="4"/>
      <c r="GP672" s="4"/>
      <c r="GQ672" s="4"/>
      <c r="GR672" s="4"/>
      <c r="GS672" s="4"/>
      <c r="GT672" s="4"/>
      <c r="GU672" s="4"/>
      <c r="GV672" s="4"/>
      <c r="GW672" s="4"/>
      <c r="GX672" s="4"/>
      <c r="GY672" s="4"/>
      <c r="GZ672" s="4"/>
      <c r="HA672" s="4"/>
      <c r="HB672" s="4"/>
      <c r="HC672" s="4"/>
      <c r="HD672" s="4"/>
      <c r="HE672" s="4"/>
      <c r="HF672" s="4"/>
      <c r="HG672" s="4"/>
      <c r="HH672" s="4"/>
      <c r="HI672" s="4"/>
      <c r="HJ672" s="4"/>
      <c r="HK672" s="4"/>
      <c r="HL672" s="4"/>
      <c r="HM672" s="4"/>
      <c r="HN672" s="4"/>
      <c r="HO672" s="4"/>
    </row>
    <row r="673" spans="1:223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  <c r="FG673" s="4"/>
      <c r="FH673" s="4"/>
      <c r="FI673" s="4"/>
      <c r="FJ673" s="4"/>
      <c r="FK673" s="4"/>
      <c r="FL673" s="4"/>
      <c r="FM673" s="4"/>
      <c r="FN673" s="4"/>
      <c r="FO673" s="4"/>
      <c r="FP673" s="4"/>
      <c r="FQ673" s="4"/>
      <c r="FR673" s="4"/>
      <c r="FS673" s="4"/>
      <c r="FT673" s="4"/>
      <c r="FU673" s="4"/>
      <c r="FV673" s="4"/>
      <c r="FW673" s="4"/>
      <c r="FX673" s="4"/>
      <c r="FY673" s="4"/>
      <c r="FZ673" s="4"/>
      <c r="GA673" s="4"/>
      <c r="GB673" s="4"/>
      <c r="GC673" s="4"/>
      <c r="GD673" s="4"/>
      <c r="GE673" s="4"/>
      <c r="GF673" s="4"/>
      <c r="GG673" s="4"/>
      <c r="GH673" s="4"/>
      <c r="GI673" s="4"/>
      <c r="GJ673" s="4"/>
      <c r="GK673" s="4"/>
      <c r="GL673" s="4"/>
      <c r="GM673" s="4"/>
      <c r="GN673" s="4"/>
      <c r="GO673" s="4"/>
      <c r="GP673" s="4"/>
      <c r="GQ673" s="4"/>
      <c r="GR673" s="4"/>
      <c r="GS673" s="4"/>
      <c r="GT673" s="4"/>
      <c r="GU673" s="4"/>
      <c r="GV673" s="4"/>
      <c r="GW673" s="4"/>
      <c r="GX673" s="4"/>
      <c r="GY673" s="4"/>
      <c r="GZ673" s="4"/>
      <c r="HA673" s="4"/>
      <c r="HB673" s="4"/>
      <c r="HC673" s="4"/>
      <c r="HD673" s="4"/>
      <c r="HE673" s="4"/>
      <c r="HF673" s="4"/>
      <c r="HG673" s="4"/>
      <c r="HH673" s="4"/>
      <c r="HI673" s="4"/>
      <c r="HJ673" s="4"/>
      <c r="HK673" s="4"/>
      <c r="HL673" s="4"/>
      <c r="HM673" s="4"/>
      <c r="HN673" s="4"/>
      <c r="HO673" s="4"/>
    </row>
    <row r="674" spans="1:223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  <c r="GB674" s="4"/>
      <c r="GC674" s="4"/>
      <c r="GD674" s="4"/>
      <c r="GE674" s="4"/>
      <c r="GF674" s="4"/>
      <c r="GG674" s="4"/>
      <c r="GH674" s="4"/>
      <c r="GI674" s="4"/>
      <c r="GJ674" s="4"/>
      <c r="GK674" s="4"/>
      <c r="GL674" s="4"/>
      <c r="GM674" s="4"/>
      <c r="GN674" s="4"/>
      <c r="GO674" s="4"/>
      <c r="GP674" s="4"/>
      <c r="GQ674" s="4"/>
      <c r="GR674" s="4"/>
      <c r="GS674" s="4"/>
      <c r="GT674" s="4"/>
      <c r="GU674" s="4"/>
      <c r="GV674" s="4"/>
      <c r="GW674" s="4"/>
      <c r="GX674" s="4"/>
      <c r="GY674" s="4"/>
      <c r="GZ674" s="4"/>
      <c r="HA674" s="4"/>
      <c r="HB674" s="4"/>
      <c r="HC674" s="4"/>
      <c r="HD674" s="4"/>
      <c r="HE674" s="4"/>
      <c r="HF674" s="4"/>
      <c r="HG674" s="4"/>
      <c r="HH674" s="4"/>
      <c r="HI674" s="4"/>
      <c r="HJ674" s="4"/>
      <c r="HK674" s="4"/>
      <c r="HL674" s="4"/>
      <c r="HM674" s="4"/>
      <c r="HN674" s="4"/>
      <c r="HO674" s="4"/>
    </row>
    <row r="675" spans="1:223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  <c r="GB675" s="4"/>
      <c r="GC675" s="4"/>
      <c r="GD675" s="4"/>
      <c r="GE675" s="4"/>
      <c r="GF675" s="4"/>
      <c r="GG675" s="4"/>
      <c r="GH675" s="4"/>
      <c r="GI675" s="4"/>
      <c r="GJ675" s="4"/>
      <c r="GK675" s="4"/>
      <c r="GL675" s="4"/>
      <c r="GM675" s="4"/>
      <c r="GN675" s="4"/>
      <c r="GO675" s="4"/>
      <c r="GP675" s="4"/>
      <c r="GQ675" s="4"/>
      <c r="GR675" s="4"/>
      <c r="GS675" s="4"/>
      <c r="GT675" s="4"/>
      <c r="GU675" s="4"/>
      <c r="GV675" s="4"/>
      <c r="GW675" s="4"/>
      <c r="GX675" s="4"/>
      <c r="GY675" s="4"/>
      <c r="GZ675" s="4"/>
      <c r="HA675" s="4"/>
      <c r="HB675" s="4"/>
      <c r="HC675" s="4"/>
      <c r="HD675" s="4"/>
      <c r="HE675" s="4"/>
      <c r="HF675" s="4"/>
      <c r="HG675" s="4"/>
      <c r="HH675" s="4"/>
      <c r="HI675" s="4"/>
      <c r="HJ675" s="4"/>
      <c r="HK675" s="4"/>
      <c r="HL675" s="4"/>
      <c r="HM675" s="4"/>
      <c r="HN675" s="4"/>
      <c r="HO675" s="4"/>
    </row>
    <row r="676" spans="1:223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4"/>
      <c r="GH676" s="4"/>
      <c r="GI676" s="4"/>
      <c r="GJ676" s="4"/>
      <c r="GK676" s="4"/>
      <c r="GL676" s="4"/>
      <c r="GM676" s="4"/>
      <c r="GN676" s="4"/>
      <c r="GO676" s="4"/>
      <c r="GP676" s="4"/>
      <c r="GQ676" s="4"/>
      <c r="GR676" s="4"/>
      <c r="GS676" s="4"/>
      <c r="GT676" s="4"/>
      <c r="GU676" s="4"/>
      <c r="GV676" s="4"/>
      <c r="GW676" s="4"/>
      <c r="GX676" s="4"/>
      <c r="GY676" s="4"/>
      <c r="GZ676" s="4"/>
      <c r="HA676" s="4"/>
      <c r="HB676" s="4"/>
      <c r="HC676" s="4"/>
      <c r="HD676" s="4"/>
      <c r="HE676" s="4"/>
      <c r="HF676" s="4"/>
      <c r="HG676" s="4"/>
      <c r="HH676" s="4"/>
      <c r="HI676" s="4"/>
      <c r="HJ676" s="4"/>
      <c r="HK676" s="4"/>
      <c r="HL676" s="4"/>
      <c r="HM676" s="4"/>
      <c r="HN676" s="4"/>
      <c r="HO676" s="4"/>
    </row>
    <row r="677" spans="1:223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  <c r="FG677" s="4"/>
      <c r="FH677" s="4"/>
      <c r="FI677" s="4"/>
      <c r="FJ677" s="4"/>
      <c r="FK677" s="4"/>
      <c r="FL677" s="4"/>
      <c r="FM677" s="4"/>
      <c r="FN677" s="4"/>
      <c r="FO677" s="4"/>
      <c r="FP677" s="4"/>
      <c r="FQ677" s="4"/>
      <c r="FR677" s="4"/>
      <c r="FS677" s="4"/>
      <c r="FT677" s="4"/>
      <c r="FU677" s="4"/>
      <c r="FV677" s="4"/>
      <c r="FW677" s="4"/>
      <c r="FX677" s="4"/>
      <c r="FY677" s="4"/>
      <c r="FZ677" s="4"/>
      <c r="GA677" s="4"/>
      <c r="GB677" s="4"/>
      <c r="GC677" s="4"/>
      <c r="GD677" s="4"/>
      <c r="GE677" s="4"/>
      <c r="GF677" s="4"/>
      <c r="GG677" s="4"/>
      <c r="GH677" s="4"/>
      <c r="GI677" s="4"/>
      <c r="GJ677" s="4"/>
      <c r="GK677" s="4"/>
      <c r="GL677" s="4"/>
      <c r="GM677" s="4"/>
      <c r="GN677" s="4"/>
      <c r="GO677" s="4"/>
      <c r="GP677" s="4"/>
      <c r="GQ677" s="4"/>
      <c r="GR677" s="4"/>
      <c r="GS677" s="4"/>
      <c r="GT677" s="4"/>
      <c r="GU677" s="4"/>
      <c r="GV677" s="4"/>
      <c r="GW677" s="4"/>
      <c r="GX677" s="4"/>
      <c r="GY677" s="4"/>
      <c r="GZ677" s="4"/>
      <c r="HA677" s="4"/>
      <c r="HB677" s="4"/>
      <c r="HC677" s="4"/>
      <c r="HD677" s="4"/>
      <c r="HE677" s="4"/>
      <c r="HF677" s="4"/>
      <c r="HG677" s="4"/>
      <c r="HH677" s="4"/>
      <c r="HI677" s="4"/>
      <c r="HJ677" s="4"/>
      <c r="HK677" s="4"/>
      <c r="HL677" s="4"/>
      <c r="HM677" s="4"/>
      <c r="HN677" s="4"/>
      <c r="HO677" s="4"/>
    </row>
    <row r="678" spans="1:223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  <c r="FP678" s="4"/>
      <c r="FQ678" s="4"/>
      <c r="FR678" s="4"/>
      <c r="FS678" s="4"/>
      <c r="FT678" s="4"/>
      <c r="FU678" s="4"/>
      <c r="FV678" s="4"/>
      <c r="FW678" s="4"/>
      <c r="FX678" s="4"/>
      <c r="FY678" s="4"/>
      <c r="FZ678" s="4"/>
      <c r="GA678" s="4"/>
      <c r="GB678" s="4"/>
      <c r="GC678" s="4"/>
      <c r="GD678" s="4"/>
      <c r="GE678" s="4"/>
      <c r="GF678" s="4"/>
      <c r="GG678" s="4"/>
      <c r="GH678" s="4"/>
      <c r="GI678" s="4"/>
      <c r="GJ678" s="4"/>
      <c r="GK678" s="4"/>
      <c r="GL678" s="4"/>
      <c r="GM678" s="4"/>
      <c r="GN678" s="4"/>
      <c r="GO678" s="4"/>
      <c r="GP678" s="4"/>
      <c r="GQ678" s="4"/>
      <c r="GR678" s="4"/>
      <c r="GS678" s="4"/>
      <c r="GT678" s="4"/>
      <c r="GU678" s="4"/>
      <c r="GV678" s="4"/>
      <c r="GW678" s="4"/>
      <c r="GX678" s="4"/>
      <c r="GY678" s="4"/>
      <c r="GZ678" s="4"/>
      <c r="HA678" s="4"/>
      <c r="HB678" s="4"/>
      <c r="HC678" s="4"/>
      <c r="HD678" s="4"/>
      <c r="HE678" s="4"/>
      <c r="HF678" s="4"/>
      <c r="HG678" s="4"/>
      <c r="HH678" s="4"/>
      <c r="HI678" s="4"/>
      <c r="HJ678" s="4"/>
      <c r="HK678" s="4"/>
      <c r="HL678" s="4"/>
      <c r="HM678" s="4"/>
      <c r="HN678" s="4"/>
      <c r="HO678" s="4"/>
    </row>
    <row r="679" spans="1:223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  <c r="FP679" s="4"/>
      <c r="FQ679" s="4"/>
      <c r="FR679" s="4"/>
      <c r="FS679" s="4"/>
      <c r="FT679" s="4"/>
      <c r="FU679" s="4"/>
      <c r="FV679" s="4"/>
      <c r="FW679" s="4"/>
      <c r="FX679" s="4"/>
      <c r="FY679" s="4"/>
      <c r="FZ679" s="4"/>
      <c r="GA679" s="4"/>
      <c r="GB679" s="4"/>
      <c r="GC679" s="4"/>
      <c r="GD679" s="4"/>
      <c r="GE679" s="4"/>
      <c r="GF679" s="4"/>
      <c r="GG679" s="4"/>
      <c r="GH679" s="4"/>
      <c r="GI679" s="4"/>
      <c r="GJ679" s="4"/>
      <c r="GK679" s="4"/>
      <c r="GL679" s="4"/>
      <c r="GM679" s="4"/>
      <c r="GN679" s="4"/>
      <c r="GO679" s="4"/>
      <c r="GP679" s="4"/>
      <c r="GQ679" s="4"/>
      <c r="GR679" s="4"/>
      <c r="GS679" s="4"/>
      <c r="GT679" s="4"/>
      <c r="GU679" s="4"/>
      <c r="GV679" s="4"/>
      <c r="GW679" s="4"/>
      <c r="GX679" s="4"/>
      <c r="GY679" s="4"/>
      <c r="GZ679" s="4"/>
      <c r="HA679" s="4"/>
      <c r="HB679" s="4"/>
      <c r="HC679" s="4"/>
      <c r="HD679" s="4"/>
      <c r="HE679" s="4"/>
      <c r="HF679" s="4"/>
      <c r="HG679" s="4"/>
      <c r="HH679" s="4"/>
      <c r="HI679" s="4"/>
      <c r="HJ679" s="4"/>
      <c r="HK679" s="4"/>
      <c r="HL679" s="4"/>
      <c r="HM679" s="4"/>
      <c r="HN679" s="4"/>
      <c r="HO679" s="4"/>
    </row>
    <row r="680" spans="1:223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  <c r="FP680" s="4"/>
      <c r="FQ680" s="4"/>
      <c r="FR680" s="4"/>
      <c r="FS680" s="4"/>
      <c r="FT680" s="4"/>
      <c r="FU680" s="4"/>
      <c r="FV680" s="4"/>
      <c r="FW680" s="4"/>
      <c r="FX680" s="4"/>
      <c r="FY680" s="4"/>
      <c r="FZ680" s="4"/>
      <c r="GA680" s="4"/>
      <c r="GB680" s="4"/>
      <c r="GC680" s="4"/>
      <c r="GD680" s="4"/>
      <c r="GE680" s="4"/>
      <c r="GF680" s="4"/>
      <c r="GG680" s="4"/>
      <c r="GH680" s="4"/>
      <c r="GI680" s="4"/>
      <c r="GJ680" s="4"/>
      <c r="GK680" s="4"/>
      <c r="GL680" s="4"/>
      <c r="GM680" s="4"/>
      <c r="GN680" s="4"/>
      <c r="GO680" s="4"/>
      <c r="GP680" s="4"/>
      <c r="GQ680" s="4"/>
      <c r="GR680" s="4"/>
      <c r="GS680" s="4"/>
      <c r="GT680" s="4"/>
      <c r="GU680" s="4"/>
      <c r="GV680" s="4"/>
      <c r="GW680" s="4"/>
      <c r="GX680" s="4"/>
      <c r="GY680" s="4"/>
      <c r="GZ680" s="4"/>
      <c r="HA680" s="4"/>
      <c r="HB680" s="4"/>
      <c r="HC680" s="4"/>
      <c r="HD680" s="4"/>
      <c r="HE680" s="4"/>
      <c r="HF680" s="4"/>
      <c r="HG680" s="4"/>
      <c r="HH680" s="4"/>
      <c r="HI680" s="4"/>
      <c r="HJ680" s="4"/>
      <c r="HK680" s="4"/>
      <c r="HL680" s="4"/>
      <c r="HM680" s="4"/>
      <c r="HN680" s="4"/>
      <c r="HO680" s="4"/>
    </row>
    <row r="681" spans="1:223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  <c r="FA681" s="4"/>
      <c r="FB681" s="4"/>
      <c r="FC681" s="4"/>
      <c r="FD681" s="4"/>
      <c r="FE681" s="4"/>
      <c r="FF681" s="4"/>
      <c r="FG681" s="4"/>
      <c r="FH681" s="4"/>
      <c r="FI681" s="4"/>
      <c r="FJ681" s="4"/>
      <c r="FK681" s="4"/>
      <c r="FL681" s="4"/>
      <c r="FM681" s="4"/>
      <c r="FN681" s="4"/>
      <c r="FO681" s="4"/>
      <c r="FP681" s="4"/>
      <c r="FQ681" s="4"/>
      <c r="FR681" s="4"/>
      <c r="FS681" s="4"/>
      <c r="FT681" s="4"/>
      <c r="FU681" s="4"/>
      <c r="FV681" s="4"/>
      <c r="FW681" s="4"/>
      <c r="FX681" s="4"/>
      <c r="FY681" s="4"/>
      <c r="FZ681" s="4"/>
      <c r="GA681" s="4"/>
      <c r="GB681" s="4"/>
      <c r="GC681" s="4"/>
      <c r="GD681" s="4"/>
      <c r="GE681" s="4"/>
      <c r="GF681" s="4"/>
      <c r="GG681" s="4"/>
      <c r="GH681" s="4"/>
      <c r="GI681" s="4"/>
      <c r="GJ681" s="4"/>
      <c r="GK681" s="4"/>
      <c r="GL681" s="4"/>
      <c r="GM681" s="4"/>
      <c r="GN681" s="4"/>
      <c r="GO681" s="4"/>
      <c r="GP681" s="4"/>
      <c r="GQ681" s="4"/>
      <c r="GR681" s="4"/>
      <c r="GS681" s="4"/>
      <c r="GT681" s="4"/>
      <c r="GU681" s="4"/>
      <c r="GV681" s="4"/>
      <c r="GW681" s="4"/>
      <c r="GX681" s="4"/>
      <c r="GY681" s="4"/>
      <c r="GZ681" s="4"/>
      <c r="HA681" s="4"/>
      <c r="HB681" s="4"/>
      <c r="HC681" s="4"/>
      <c r="HD681" s="4"/>
      <c r="HE681" s="4"/>
      <c r="HF681" s="4"/>
      <c r="HG681" s="4"/>
      <c r="HH681" s="4"/>
      <c r="HI681" s="4"/>
      <c r="HJ681" s="4"/>
      <c r="HK681" s="4"/>
      <c r="HL681" s="4"/>
      <c r="HM681" s="4"/>
      <c r="HN681" s="4"/>
      <c r="HO681" s="4"/>
    </row>
    <row r="682" spans="1:223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  <c r="FA682" s="4"/>
      <c r="FB682" s="4"/>
      <c r="FC682" s="4"/>
      <c r="FD682" s="4"/>
      <c r="FE682" s="4"/>
      <c r="FF682" s="4"/>
      <c r="FG682" s="4"/>
      <c r="FH682" s="4"/>
      <c r="FI682" s="4"/>
      <c r="FJ682" s="4"/>
      <c r="FK682" s="4"/>
      <c r="FL682" s="4"/>
      <c r="FM682" s="4"/>
      <c r="FN682" s="4"/>
      <c r="FO682" s="4"/>
      <c r="FP682" s="4"/>
      <c r="FQ682" s="4"/>
      <c r="FR682" s="4"/>
      <c r="FS682" s="4"/>
      <c r="FT682" s="4"/>
      <c r="FU682" s="4"/>
      <c r="FV682" s="4"/>
      <c r="FW682" s="4"/>
      <c r="FX682" s="4"/>
      <c r="FY682" s="4"/>
      <c r="FZ682" s="4"/>
      <c r="GA682" s="4"/>
      <c r="GB682" s="4"/>
      <c r="GC682" s="4"/>
      <c r="GD682" s="4"/>
      <c r="GE682" s="4"/>
      <c r="GF682" s="4"/>
      <c r="GG682" s="4"/>
      <c r="GH682" s="4"/>
      <c r="GI682" s="4"/>
      <c r="GJ682" s="4"/>
      <c r="GK682" s="4"/>
      <c r="GL682" s="4"/>
      <c r="GM682" s="4"/>
      <c r="GN682" s="4"/>
      <c r="GO682" s="4"/>
      <c r="GP682" s="4"/>
      <c r="GQ682" s="4"/>
      <c r="GR682" s="4"/>
      <c r="GS682" s="4"/>
      <c r="GT682" s="4"/>
      <c r="GU682" s="4"/>
      <c r="GV682" s="4"/>
      <c r="GW682" s="4"/>
      <c r="GX682" s="4"/>
      <c r="GY682" s="4"/>
      <c r="GZ682" s="4"/>
      <c r="HA682" s="4"/>
      <c r="HB682" s="4"/>
      <c r="HC682" s="4"/>
      <c r="HD682" s="4"/>
      <c r="HE682" s="4"/>
      <c r="HF682" s="4"/>
      <c r="HG682" s="4"/>
      <c r="HH682" s="4"/>
      <c r="HI682" s="4"/>
      <c r="HJ682" s="4"/>
      <c r="HK682" s="4"/>
      <c r="HL682" s="4"/>
      <c r="HM682" s="4"/>
      <c r="HN682" s="4"/>
      <c r="HO682" s="4"/>
    </row>
    <row r="683" spans="1:223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  <c r="GB683" s="4"/>
      <c r="GC683" s="4"/>
      <c r="GD683" s="4"/>
      <c r="GE683" s="4"/>
      <c r="GF683" s="4"/>
      <c r="GG683" s="4"/>
      <c r="GH683" s="4"/>
      <c r="GI683" s="4"/>
      <c r="GJ683" s="4"/>
      <c r="GK683" s="4"/>
      <c r="GL683" s="4"/>
      <c r="GM683" s="4"/>
      <c r="GN683" s="4"/>
      <c r="GO683" s="4"/>
      <c r="GP683" s="4"/>
      <c r="GQ683" s="4"/>
      <c r="GR683" s="4"/>
      <c r="GS683" s="4"/>
      <c r="GT683" s="4"/>
      <c r="GU683" s="4"/>
      <c r="GV683" s="4"/>
      <c r="GW683" s="4"/>
      <c r="GX683" s="4"/>
      <c r="GY683" s="4"/>
      <c r="GZ683" s="4"/>
      <c r="HA683" s="4"/>
      <c r="HB683" s="4"/>
      <c r="HC683" s="4"/>
      <c r="HD683" s="4"/>
      <c r="HE683" s="4"/>
      <c r="HF683" s="4"/>
      <c r="HG683" s="4"/>
      <c r="HH683" s="4"/>
      <c r="HI683" s="4"/>
      <c r="HJ683" s="4"/>
      <c r="HK683" s="4"/>
      <c r="HL683" s="4"/>
      <c r="HM683" s="4"/>
      <c r="HN683" s="4"/>
      <c r="HO683" s="4"/>
    </row>
    <row r="684" spans="1:223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  <c r="FA684" s="4"/>
      <c r="FB684" s="4"/>
      <c r="FC684" s="4"/>
      <c r="FD684" s="4"/>
      <c r="FE684" s="4"/>
      <c r="FF684" s="4"/>
      <c r="FG684" s="4"/>
      <c r="FH684" s="4"/>
      <c r="FI684" s="4"/>
      <c r="FJ684" s="4"/>
      <c r="FK684" s="4"/>
      <c r="FL684" s="4"/>
      <c r="FM684" s="4"/>
      <c r="FN684" s="4"/>
      <c r="FO684" s="4"/>
      <c r="FP684" s="4"/>
      <c r="FQ684" s="4"/>
      <c r="FR684" s="4"/>
      <c r="FS684" s="4"/>
      <c r="FT684" s="4"/>
      <c r="FU684" s="4"/>
      <c r="FV684" s="4"/>
      <c r="FW684" s="4"/>
      <c r="FX684" s="4"/>
      <c r="FY684" s="4"/>
      <c r="FZ684" s="4"/>
      <c r="GA684" s="4"/>
      <c r="GB684" s="4"/>
      <c r="GC684" s="4"/>
      <c r="GD684" s="4"/>
      <c r="GE684" s="4"/>
      <c r="GF684" s="4"/>
      <c r="GG684" s="4"/>
      <c r="GH684" s="4"/>
      <c r="GI684" s="4"/>
      <c r="GJ684" s="4"/>
      <c r="GK684" s="4"/>
      <c r="GL684" s="4"/>
      <c r="GM684" s="4"/>
      <c r="GN684" s="4"/>
      <c r="GO684" s="4"/>
      <c r="GP684" s="4"/>
      <c r="GQ684" s="4"/>
      <c r="GR684" s="4"/>
      <c r="GS684" s="4"/>
      <c r="GT684" s="4"/>
      <c r="GU684" s="4"/>
      <c r="GV684" s="4"/>
      <c r="GW684" s="4"/>
      <c r="GX684" s="4"/>
      <c r="GY684" s="4"/>
      <c r="GZ684" s="4"/>
      <c r="HA684" s="4"/>
      <c r="HB684" s="4"/>
      <c r="HC684" s="4"/>
      <c r="HD684" s="4"/>
      <c r="HE684" s="4"/>
      <c r="HF684" s="4"/>
      <c r="HG684" s="4"/>
      <c r="HH684" s="4"/>
      <c r="HI684" s="4"/>
      <c r="HJ684" s="4"/>
      <c r="HK684" s="4"/>
      <c r="HL684" s="4"/>
      <c r="HM684" s="4"/>
      <c r="HN684" s="4"/>
      <c r="HO684" s="4"/>
    </row>
    <row r="685" spans="1:223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  <c r="FA685" s="4"/>
      <c r="FB685" s="4"/>
      <c r="FC685" s="4"/>
      <c r="FD685" s="4"/>
      <c r="FE685" s="4"/>
      <c r="FF685" s="4"/>
      <c r="FG685" s="4"/>
      <c r="FH685" s="4"/>
      <c r="FI685" s="4"/>
      <c r="FJ685" s="4"/>
      <c r="FK685" s="4"/>
      <c r="FL685" s="4"/>
      <c r="FM685" s="4"/>
      <c r="FN685" s="4"/>
      <c r="FO685" s="4"/>
      <c r="FP685" s="4"/>
      <c r="FQ685" s="4"/>
      <c r="FR685" s="4"/>
      <c r="FS685" s="4"/>
      <c r="FT685" s="4"/>
      <c r="FU685" s="4"/>
      <c r="FV685" s="4"/>
      <c r="FW685" s="4"/>
      <c r="FX685" s="4"/>
      <c r="FY685" s="4"/>
      <c r="FZ685" s="4"/>
      <c r="GA685" s="4"/>
      <c r="GB685" s="4"/>
      <c r="GC685" s="4"/>
      <c r="GD685" s="4"/>
      <c r="GE685" s="4"/>
      <c r="GF685" s="4"/>
      <c r="GG685" s="4"/>
      <c r="GH685" s="4"/>
      <c r="GI685" s="4"/>
      <c r="GJ685" s="4"/>
      <c r="GK685" s="4"/>
      <c r="GL685" s="4"/>
      <c r="GM685" s="4"/>
      <c r="GN685" s="4"/>
      <c r="GO685" s="4"/>
      <c r="GP685" s="4"/>
      <c r="GQ685" s="4"/>
      <c r="GR685" s="4"/>
      <c r="GS685" s="4"/>
      <c r="GT685" s="4"/>
      <c r="GU685" s="4"/>
      <c r="GV685" s="4"/>
      <c r="GW685" s="4"/>
      <c r="GX685" s="4"/>
      <c r="GY685" s="4"/>
      <c r="GZ685" s="4"/>
      <c r="HA685" s="4"/>
      <c r="HB685" s="4"/>
      <c r="HC685" s="4"/>
      <c r="HD685" s="4"/>
      <c r="HE685" s="4"/>
      <c r="HF685" s="4"/>
      <c r="HG685" s="4"/>
      <c r="HH685" s="4"/>
      <c r="HI685" s="4"/>
      <c r="HJ685" s="4"/>
      <c r="HK685" s="4"/>
      <c r="HL685" s="4"/>
      <c r="HM685" s="4"/>
      <c r="HN685" s="4"/>
      <c r="HO685" s="4"/>
    </row>
    <row r="686" spans="1:223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  <c r="FA686" s="4"/>
      <c r="FB686" s="4"/>
      <c r="FC686" s="4"/>
      <c r="FD686" s="4"/>
      <c r="FE686" s="4"/>
      <c r="FF686" s="4"/>
      <c r="FG686" s="4"/>
      <c r="FH686" s="4"/>
      <c r="FI686" s="4"/>
      <c r="FJ686" s="4"/>
      <c r="FK686" s="4"/>
      <c r="FL686" s="4"/>
      <c r="FM686" s="4"/>
      <c r="FN686" s="4"/>
      <c r="FO686" s="4"/>
      <c r="FP686" s="4"/>
      <c r="FQ686" s="4"/>
      <c r="FR686" s="4"/>
      <c r="FS686" s="4"/>
      <c r="FT686" s="4"/>
      <c r="FU686" s="4"/>
      <c r="FV686" s="4"/>
      <c r="FW686" s="4"/>
      <c r="FX686" s="4"/>
      <c r="FY686" s="4"/>
      <c r="FZ686" s="4"/>
      <c r="GA686" s="4"/>
      <c r="GB686" s="4"/>
      <c r="GC686" s="4"/>
      <c r="GD686" s="4"/>
      <c r="GE686" s="4"/>
      <c r="GF686" s="4"/>
      <c r="GG686" s="4"/>
      <c r="GH686" s="4"/>
      <c r="GI686" s="4"/>
      <c r="GJ686" s="4"/>
      <c r="GK686" s="4"/>
      <c r="GL686" s="4"/>
      <c r="GM686" s="4"/>
      <c r="GN686" s="4"/>
      <c r="GO686" s="4"/>
      <c r="GP686" s="4"/>
      <c r="GQ686" s="4"/>
      <c r="GR686" s="4"/>
      <c r="GS686" s="4"/>
      <c r="GT686" s="4"/>
      <c r="GU686" s="4"/>
      <c r="GV686" s="4"/>
      <c r="GW686" s="4"/>
      <c r="GX686" s="4"/>
      <c r="GY686" s="4"/>
      <c r="GZ686" s="4"/>
      <c r="HA686" s="4"/>
      <c r="HB686" s="4"/>
      <c r="HC686" s="4"/>
      <c r="HD686" s="4"/>
      <c r="HE686" s="4"/>
      <c r="HF686" s="4"/>
      <c r="HG686" s="4"/>
      <c r="HH686" s="4"/>
      <c r="HI686" s="4"/>
      <c r="HJ686" s="4"/>
      <c r="HK686" s="4"/>
      <c r="HL686" s="4"/>
      <c r="HM686" s="4"/>
      <c r="HN686" s="4"/>
      <c r="HO686" s="4"/>
    </row>
    <row r="687" spans="1:223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  <c r="FA687" s="4"/>
      <c r="FB687" s="4"/>
      <c r="FC687" s="4"/>
      <c r="FD687" s="4"/>
      <c r="FE687" s="4"/>
      <c r="FF687" s="4"/>
      <c r="FG687" s="4"/>
      <c r="FH687" s="4"/>
      <c r="FI687" s="4"/>
      <c r="FJ687" s="4"/>
      <c r="FK687" s="4"/>
      <c r="FL687" s="4"/>
      <c r="FM687" s="4"/>
      <c r="FN687" s="4"/>
      <c r="FO687" s="4"/>
      <c r="FP687" s="4"/>
      <c r="FQ687" s="4"/>
      <c r="FR687" s="4"/>
      <c r="FS687" s="4"/>
      <c r="FT687" s="4"/>
      <c r="FU687" s="4"/>
      <c r="FV687" s="4"/>
      <c r="FW687" s="4"/>
      <c r="FX687" s="4"/>
      <c r="FY687" s="4"/>
      <c r="FZ687" s="4"/>
      <c r="GA687" s="4"/>
      <c r="GB687" s="4"/>
      <c r="GC687" s="4"/>
      <c r="GD687" s="4"/>
      <c r="GE687" s="4"/>
      <c r="GF687" s="4"/>
      <c r="GG687" s="4"/>
      <c r="GH687" s="4"/>
      <c r="GI687" s="4"/>
      <c r="GJ687" s="4"/>
      <c r="GK687" s="4"/>
      <c r="GL687" s="4"/>
      <c r="GM687" s="4"/>
      <c r="GN687" s="4"/>
      <c r="GO687" s="4"/>
      <c r="GP687" s="4"/>
      <c r="GQ687" s="4"/>
      <c r="GR687" s="4"/>
      <c r="GS687" s="4"/>
      <c r="GT687" s="4"/>
      <c r="GU687" s="4"/>
      <c r="GV687" s="4"/>
      <c r="GW687" s="4"/>
      <c r="GX687" s="4"/>
      <c r="GY687" s="4"/>
      <c r="GZ687" s="4"/>
      <c r="HA687" s="4"/>
      <c r="HB687" s="4"/>
      <c r="HC687" s="4"/>
      <c r="HD687" s="4"/>
      <c r="HE687" s="4"/>
      <c r="HF687" s="4"/>
      <c r="HG687" s="4"/>
      <c r="HH687" s="4"/>
      <c r="HI687" s="4"/>
      <c r="HJ687" s="4"/>
      <c r="HK687" s="4"/>
      <c r="HL687" s="4"/>
      <c r="HM687" s="4"/>
      <c r="HN687" s="4"/>
      <c r="HO687" s="4"/>
    </row>
    <row r="688" spans="1:223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  <c r="FA688" s="4"/>
      <c r="FB688" s="4"/>
      <c r="FC688" s="4"/>
      <c r="FD688" s="4"/>
      <c r="FE688" s="4"/>
      <c r="FF688" s="4"/>
      <c r="FG688" s="4"/>
      <c r="FH688" s="4"/>
      <c r="FI688" s="4"/>
      <c r="FJ688" s="4"/>
      <c r="FK688" s="4"/>
      <c r="FL688" s="4"/>
      <c r="FM688" s="4"/>
      <c r="FN688" s="4"/>
      <c r="FO688" s="4"/>
      <c r="FP688" s="4"/>
      <c r="FQ688" s="4"/>
      <c r="FR688" s="4"/>
      <c r="FS688" s="4"/>
      <c r="FT688" s="4"/>
      <c r="FU688" s="4"/>
      <c r="FV688" s="4"/>
      <c r="FW688" s="4"/>
      <c r="FX688" s="4"/>
      <c r="FY688" s="4"/>
      <c r="FZ688" s="4"/>
      <c r="GA688" s="4"/>
      <c r="GB688" s="4"/>
      <c r="GC688" s="4"/>
      <c r="GD688" s="4"/>
      <c r="GE688" s="4"/>
      <c r="GF688" s="4"/>
      <c r="GG688" s="4"/>
      <c r="GH688" s="4"/>
      <c r="GI688" s="4"/>
      <c r="GJ688" s="4"/>
      <c r="GK688" s="4"/>
      <c r="GL688" s="4"/>
      <c r="GM688" s="4"/>
      <c r="GN688" s="4"/>
      <c r="GO688" s="4"/>
      <c r="GP688" s="4"/>
      <c r="GQ688" s="4"/>
      <c r="GR688" s="4"/>
      <c r="GS688" s="4"/>
      <c r="GT688" s="4"/>
      <c r="GU688" s="4"/>
      <c r="GV688" s="4"/>
      <c r="GW688" s="4"/>
      <c r="GX688" s="4"/>
      <c r="GY688" s="4"/>
      <c r="GZ688" s="4"/>
      <c r="HA688" s="4"/>
      <c r="HB688" s="4"/>
      <c r="HC688" s="4"/>
      <c r="HD688" s="4"/>
      <c r="HE688" s="4"/>
      <c r="HF688" s="4"/>
      <c r="HG688" s="4"/>
      <c r="HH688" s="4"/>
      <c r="HI688" s="4"/>
      <c r="HJ688" s="4"/>
      <c r="HK688" s="4"/>
      <c r="HL688" s="4"/>
      <c r="HM688" s="4"/>
      <c r="HN688" s="4"/>
      <c r="HO688" s="4"/>
    </row>
    <row r="689" spans="1:223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  <c r="FA689" s="4"/>
      <c r="FB689" s="4"/>
      <c r="FC689" s="4"/>
      <c r="FD689" s="4"/>
      <c r="FE689" s="4"/>
      <c r="FF689" s="4"/>
      <c r="FG689" s="4"/>
      <c r="FH689" s="4"/>
      <c r="FI689" s="4"/>
      <c r="FJ689" s="4"/>
      <c r="FK689" s="4"/>
      <c r="FL689" s="4"/>
      <c r="FM689" s="4"/>
      <c r="FN689" s="4"/>
      <c r="FO689" s="4"/>
      <c r="FP689" s="4"/>
      <c r="FQ689" s="4"/>
      <c r="FR689" s="4"/>
      <c r="FS689" s="4"/>
      <c r="FT689" s="4"/>
      <c r="FU689" s="4"/>
      <c r="FV689" s="4"/>
      <c r="FW689" s="4"/>
      <c r="FX689" s="4"/>
      <c r="FY689" s="4"/>
      <c r="FZ689" s="4"/>
      <c r="GA689" s="4"/>
      <c r="GB689" s="4"/>
      <c r="GC689" s="4"/>
      <c r="GD689" s="4"/>
      <c r="GE689" s="4"/>
      <c r="GF689" s="4"/>
      <c r="GG689" s="4"/>
      <c r="GH689" s="4"/>
      <c r="GI689" s="4"/>
      <c r="GJ689" s="4"/>
      <c r="GK689" s="4"/>
      <c r="GL689" s="4"/>
      <c r="GM689" s="4"/>
      <c r="GN689" s="4"/>
      <c r="GO689" s="4"/>
      <c r="GP689" s="4"/>
      <c r="GQ689" s="4"/>
      <c r="GR689" s="4"/>
      <c r="GS689" s="4"/>
      <c r="GT689" s="4"/>
      <c r="GU689" s="4"/>
      <c r="GV689" s="4"/>
      <c r="GW689" s="4"/>
      <c r="GX689" s="4"/>
      <c r="GY689" s="4"/>
      <c r="GZ689" s="4"/>
      <c r="HA689" s="4"/>
      <c r="HB689" s="4"/>
      <c r="HC689" s="4"/>
      <c r="HD689" s="4"/>
      <c r="HE689" s="4"/>
      <c r="HF689" s="4"/>
      <c r="HG689" s="4"/>
      <c r="HH689" s="4"/>
      <c r="HI689" s="4"/>
      <c r="HJ689" s="4"/>
      <c r="HK689" s="4"/>
      <c r="HL689" s="4"/>
      <c r="HM689" s="4"/>
      <c r="HN689" s="4"/>
      <c r="HO689" s="4"/>
    </row>
    <row r="690" spans="1:223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  <c r="FA690" s="4"/>
      <c r="FB690" s="4"/>
      <c r="FC690" s="4"/>
      <c r="FD690" s="4"/>
      <c r="FE690" s="4"/>
      <c r="FF690" s="4"/>
      <c r="FG690" s="4"/>
      <c r="FH690" s="4"/>
      <c r="FI690" s="4"/>
      <c r="FJ690" s="4"/>
      <c r="FK690" s="4"/>
      <c r="FL690" s="4"/>
      <c r="FM690" s="4"/>
      <c r="FN690" s="4"/>
      <c r="FO690" s="4"/>
      <c r="FP690" s="4"/>
      <c r="FQ690" s="4"/>
      <c r="FR690" s="4"/>
      <c r="FS690" s="4"/>
      <c r="FT690" s="4"/>
      <c r="FU690" s="4"/>
      <c r="FV690" s="4"/>
      <c r="FW690" s="4"/>
      <c r="FX690" s="4"/>
      <c r="FY690" s="4"/>
      <c r="FZ690" s="4"/>
      <c r="GA690" s="4"/>
      <c r="GB690" s="4"/>
      <c r="GC690" s="4"/>
      <c r="GD690" s="4"/>
      <c r="GE690" s="4"/>
      <c r="GF690" s="4"/>
      <c r="GG690" s="4"/>
      <c r="GH690" s="4"/>
      <c r="GI690" s="4"/>
      <c r="GJ690" s="4"/>
      <c r="GK690" s="4"/>
      <c r="GL690" s="4"/>
      <c r="GM690" s="4"/>
      <c r="GN690" s="4"/>
      <c r="GO690" s="4"/>
      <c r="GP690" s="4"/>
      <c r="GQ690" s="4"/>
      <c r="GR690" s="4"/>
      <c r="GS690" s="4"/>
      <c r="GT690" s="4"/>
      <c r="GU690" s="4"/>
      <c r="GV690" s="4"/>
      <c r="GW690" s="4"/>
      <c r="GX690" s="4"/>
      <c r="GY690" s="4"/>
      <c r="GZ690" s="4"/>
      <c r="HA690" s="4"/>
      <c r="HB690" s="4"/>
      <c r="HC690" s="4"/>
      <c r="HD690" s="4"/>
      <c r="HE690" s="4"/>
      <c r="HF690" s="4"/>
      <c r="HG690" s="4"/>
      <c r="HH690" s="4"/>
      <c r="HI690" s="4"/>
      <c r="HJ690" s="4"/>
      <c r="HK690" s="4"/>
      <c r="HL690" s="4"/>
      <c r="HM690" s="4"/>
      <c r="HN690" s="4"/>
      <c r="HO690" s="4"/>
    </row>
    <row r="691" spans="1:223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  <c r="FA691" s="4"/>
      <c r="FB691" s="4"/>
      <c r="FC691" s="4"/>
      <c r="FD691" s="4"/>
      <c r="FE691" s="4"/>
      <c r="FF691" s="4"/>
      <c r="FG691" s="4"/>
      <c r="FH691" s="4"/>
      <c r="FI691" s="4"/>
      <c r="FJ691" s="4"/>
      <c r="FK691" s="4"/>
      <c r="FL691" s="4"/>
      <c r="FM691" s="4"/>
      <c r="FN691" s="4"/>
      <c r="FO691" s="4"/>
      <c r="FP691" s="4"/>
      <c r="FQ691" s="4"/>
      <c r="FR691" s="4"/>
      <c r="FS691" s="4"/>
      <c r="FT691" s="4"/>
      <c r="FU691" s="4"/>
      <c r="FV691" s="4"/>
      <c r="FW691" s="4"/>
      <c r="FX691" s="4"/>
      <c r="FY691" s="4"/>
      <c r="FZ691" s="4"/>
      <c r="GA691" s="4"/>
      <c r="GB691" s="4"/>
      <c r="GC691" s="4"/>
      <c r="GD691" s="4"/>
      <c r="GE691" s="4"/>
      <c r="GF691" s="4"/>
      <c r="GG691" s="4"/>
      <c r="GH691" s="4"/>
      <c r="GI691" s="4"/>
      <c r="GJ691" s="4"/>
      <c r="GK691" s="4"/>
      <c r="GL691" s="4"/>
      <c r="GM691" s="4"/>
      <c r="GN691" s="4"/>
      <c r="GO691" s="4"/>
      <c r="GP691" s="4"/>
      <c r="GQ691" s="4"/>
      <c r="GR691" s="4"/>
      <c r="GS691" s="4"/>
      <c r="GT691" s="4"/>
      <c r="GU691" s="4"/>
      <c r="GV691" s="4"/>
      <c r="GW691" s="4"/>
      <c r="GX691" s="4"/>
      <c r="GY691" s="4"/>
      <c r="GZ691" s="4"/>
      <c r="HA691" s="4"/>
      <c r="HB691" s="4"/>
      <c r="HC691" s="4"/>
      <c r="HD691" s="4"/>
      <c r="HE691" s="4"/>
      <c r="HF691" s="4"/>
      <c r="HG691" s="4"/>
      <c r="HH691" s="4"/>
      <c r="HI691" s="4"/>
      <c r="HJ691" s="4"/>
      <c r="HK691" s="4"/>
      <c r="HL691" s="4"/>
      <c r="HM691" s="4"/>
      <c r="HN691" s="4"/>
      <c r="HO691" s="4"/>
    </row>
    <row r="692" spans="1:223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  <c r="FA692" s="4"/>
      <c r="FB692" s="4"/>
      <c r="FC692" s="4"/>
      <c r="FD692" s="4"/>
      <c r="FE692" s="4"/>
      <c r="FF692" s="4"/>
      <c r="FG692" s="4"/>
      <c r="FH692" s="4"/>
      <c r="FI692" s="4"/>
      <c r="FJ692" s="4"/>
      <c r="FK692" s="4"/>
      <c r="FL692" s="4"/>
      <c r="FM692" s="4"/>
      <c r="FN692" s="4"/>
      <c r="FO692" s="4"/>
      <c r="FP692" s="4"/>
      <c r="FQ692" s="4"/>
      <c r="FR692" s="4"/>
      <c r="FS692" s="4"/>
      <c r="FT692" s="4"/>
      <c r="FU692" s="4"/>
      <c r="FV692" s="4"/>
      <c r="FW692" s="4"/>
      <c r="FX692" s="4"/>
      <c r="FY692" s="4"/>
      <c r="FZ692" s="4"/>
      <c r="GA692" s="4"/>
      <c r="GB692" s="4"/>
      <c r="GC692" s="4"/>
      <c r="GD692" s="4"/>
      <c r="GE692" s="4"/>
      <c r="GF692" s="4"/>
      <c r="GG692" s="4"/>
      <c r="GH692" s="4"/>
      <c r="GI692" s="4"/>
      <c r="GJ692" s="4"/>
      <c r="GK692" s="4"/>
      <c r="GL692" s="4"/>
      <c r="GM692" s="4"/>
      <c r="GN692" s="4"/>
      <c r="GO692" s="4"/>
      <c r="GP692" s="4"/>
      <c r="GQ692" s="4"/>
      <c r="GR692" s="4"/>
      <c r="GS692" s="4"/>
      <c r="GT692" s="4"/>
      <c r="GU692" s="4"/>
      <c r="GV692" s="4"/>
      <c r="GW692" s="4"/>
      <c r="GX692" s="4"/>
      <c r="GY692" s="4"/>
      <c r="GZ692" s="4"/>
      <c r="HA692" s="4"/>
      <c r="HB692" s="4"/>
      <c r="HC692" s="4"/>
      <c r="HD692" s="4"/>
      <c r="HE692" s="4"/>
      <c r="HF692" s="4"/>
      <c r="HG692" s="4"/>
      <c r="HH692" s="4"/>
      <c r="HI692" s="4"/>
      <c r="HJ692" s="4"/>
      <c r="HK692" s="4"/>
      <c r="HL692" s="4"/>
      <c r="HM692" s="4"/>
      <c r="HN692" s="4"/>
      <c r="HO692" s="4"/>
    </row>
    <row r="693" spans="1:223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  <c r="FA693" s="4"/>
      <c r="FB693" s="4"/>
      <c r="FC693" s="4"/>
      <c r="FD693" s="4"/>
      <c r="FE693" s="4"/>
      <c r="FF693" s="4"/>
      <c r="FG693" s="4"/>
      <c r="FH693" s="4"/>
      <c r="FI693" s="4"/>
      <c r="FJ693" s="4"/>
      <c r="FK693" s="4"/>
      <c r="FL693" s="4"/>
      <c r="FM693" s="4"/>
      <c r="FN693" s="4"/>
      <c r="FO693" s="4"/>
      <c r="FP693" s="4"/>
      <c r="FQ693" s="4"/>
      <c r="FR693" s="4"/>
      <c r="FS693" s="4"/>
      <c r="FT693" s="4"/>
      <c r="FU693" s="4"/>
      <c r="FV693" s="4"/>
      <c r="FW693" s="4"/>
      <c r="FX693" s="4"/>
      <c r="FY693" s="4"/>
      <c r="FZ693" s="4"/>
      <c r="GA693" s="4"/>
      <c r="GB693" s="4"/>
      <c r="GC693" s="4"/>
      <c r="GD693" s="4"/>
      <c r="GE693" s="4"/>
      <c r="GF693" s="4"/>
      <c r="GG693" s="4"/>
      <c r="GH693" s="4"/>
      <c r="GI693" s="4"/>
      <c r="GJ693" s="4"/>
      <c r="GK693" s="4"/>
      <c r="GL693" s="4"/>
      <c r="GM693" s="4"/>
      <c r="GN693" s="4"/>
      <c r="GO693" s="4"/>
      <c r="GP693" s="4"/>
      <c r="GQ693" s="4"/>
      <c r="GR693" s="4"/>
      <c r="GS693" s="4"/>
      <c r="GT693" s="4"/>
      <c r="GU693" s="4"/>
      <c r="GV693" s="4"/>
      <c r="GW693" s="4"/>
      <c r="GX693" s="4"/>
      <c r="GY693" s="4"/>
      <c r="GZ693" s="4"/>
      <c r="HA693" s="4"/>
      <c r="HB693" s="4"/>
      <c r="HC693" s="4"/>
      <c r="HD693" s="4"/>
      <c r="HE693" s="4"/>
      <c r="HF693" s="4"/>
      <c r="HG693" s="4"/>
      <c r="HH693" s="4"/>
      <c r="HI693" s="4"/>
      <c r="HJ693" s="4"/>
      <c r="HK693" s="4"/>
      <c r="HL693" s="4"/>
      <c r="HM693" s="4"/>
      <c r="HN693" s="4"/>
      <c r="HO693" s="4"/>
    </row>
    <row r="694" spans="1:223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/>
      <c r="FQ694" s="4"/>
      <c r="FR694" s="4"/>
      <c r="FS694" s="4"/>
      <c r="FT694" s="4"/>
      <c r="FU694" s="4"/>
      <c r="FV694" s="4"/>
      <c r="FW694" s="4"/>
      <c r="FX694" s="4"/>
      <c r="FY694" s="4"/>
      <c r="FZ694" s="4"/>
      <c r="GA694" s="4"/>
      <c r="GB694" s="4"/>
      <c r="GC694" s="4"/>
      <c r="GD694" s="4"/>
      <c r="GE694" s="4"/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/>
      <c r="GY694" s="4"/>
      <c r="GZ694" s="4"/>
      <c r="HA694" s="4"/>
      <c r="HB694" s="4"/>
      <c r="HC694" s="4"/>
      <c r="HD694" s="4"/>
      <c r="HE694" s="4"/>
      <c r="HF694" s="4"/>
      <c r="HG694" s="4"/>
      <c r="HH694" s="4"/>
      <c r="HI694" s="4"/>
      <c r="HJ694" s="4"/>
      <c r="HK694" s="4"/>
      <c r="HL694" s="4"/>
      <c r="HM694" s="4"/>
      <c r="HN694" s="4"/>
      <c r="HO694" s="4"/>
    </row>
    <row r="695" spans="1:223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  <c r="GB695" s="4"/>
      <c r="GC695" s="4"/>
      <c r="GD695" s="4"/>
      <c r="GE695" s="4"/>
      <c r="GF695" s="4"/>
      <c r="GG695" s="4"/>
      <c r="GH695" s="4"/>
      <c r="GI695" s="4"/>
      <c r="GJ695" s="4"/>
      <c r="GK695" s="4"/>
      <c r="GL695" s="4"/>
      <c r="GM695" s="4"/>
      <c r="GN695" s="4"/>
      <c r="GO695" s="4"/>
      <c r="GP695" s="4"/>
      <c r="GQ695" s="4"/>
      <c r="GR695" s="4"/>
      <c r="GS695" s="4"/>
      <c r="GT695" s="4"/>
      <c r="GU695" s="4"/>
      <c r="GV695" s="4"/>
      <c r="GW695" s="4"/>
      <c r="GX695" s="4"/>
      <c r="GY695" s="4"/>
      <c r="GZ695" s="4"/>
      <c r="HA695" s="4"/>
      <c r="HB695" s="4"/>
      <c r="HC695" s="4"/>
      <c r="HD695" s="4"/>
      <c r="HE695" s="4"/>
      <c r="HF695" s="4"/>
      <c r="HG695" s="4"/>
      <c r="HH695" s="4"/>
      <c r="HI695" s="4"/>
      <c r="HJ695" s="4"/>
      <c r="HK695" s="4"/>
      <c r="HL695" s="4"/>
      <c r="HM695" s="4"/>
      <c r="HN695" s="4"/>
      <c r="HO695" s="4"/>
    </row>
    <row r="696" spans="1:223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  <c r="FA696" s="4"/>
      <c r="FB696" s="4"/>
      <c r="FC696" s="4"/>
      <c r="FD696" s="4"/>
      <c r="FE696" s="4"/>
      <c r="FF696" s="4"/>
      <c r="FG696" s="4"/>
      <c r="FH696" s="4"/>
      <c r="FI696" s="4"/>
      <c r="FJ696" s="4"/>
      <c r="FK696" s="4"/>
      <c r="FL696" s="4"/>
      <c r="FM696" s="4"/>
      <c r="FN696" s="4"/>
      <c r="FO696" s="4"/>
      <c r="FP696" s="4"/>
      <c r="FQ696" s="4"/>
      <c r="FR696" s="4"/>
      <c r="FS696" s="4"/>
      <c r="FT696" s="4"/>
      <c r="FU696" s="4"/>
      <c r="FV696" s="4"/>
      <c r="FW696" s="4"/>
      <c r="FX696" s="4"/>
      <c r="FY696" s="4"/>
      <c r="FZ696" s="4"/>
      <c r="GA696" s="4"/>
      <c r="GB696" s="4"/>
      <c r="GC696" s="4"/>
      <c r="GD696" s="4"/>
      <c r="GE696" s="4"/>
      <c r="GF696" s="4"/>
      <c r="GG696" s="4"/>
      <c r="GH696" s="4"/>
      <c r="GI696" s="4"/>
      <c r="GJ696" s="4"/>
      <c r="GK696" s="4"/>
      <c r="GL696" s="4"/>
      <c r="GM696" s="4"/>
      <c r="GN696" s="4"/>
      <c r="GO696" s="4"/>
      <c r="GP696" s="4"/>
      <c r="GQ696" s="4"/>
      <c r="GR696" s="4"/>
      <c r="GS696" s="4"/>
      <c r="GT696" s="4"/>
      <c r="GU696" s="4"/>
      <c r="GV696" s="4"/>
      <c r="GW696" s="4"/>
      <c r="GX696" s="4"/>
      <c r="GY696" s="4"/>
      <c r="GZ696" s="4"/>
      <c r="HA696" s="4"/>
      <c r="HB696" s="4"/>
      <c r="HC696" s="4"/>
      <c r="HD696" s="4"/>
      <c r="HE696" s="4"/>
      <c r="HF696" s="4"/>
      <c r="HG696" s="4"/>
      <c r="HH696" s="4"/>
      <c r="HI696" s="4"/>
      <c r="HJ696" s="4"/>
      <c r="HK696" s="4"/>
      <c r="HL696" s="4"/>
      <c r="HM696" s="4"/>
      <c r="HN696" s="4"/>
      <c r="HO696" s="4"/>
    </row>
    <row r="697" spans="1:223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  <c r="FG697" s="4"/>
      <c r="FH697" s="4"/>
      <c r="FI697" s="4"/>
      <c r="FJ697" s="4"/>
      <c r="FK697" s="4"/>
      <c r="FL697" s="4"/>
      <c r="FM697" s="4"/>
      <c r="FN697" s="4"/>
      <c r="FO697" s="4"/>
      <c r="FP697" s="4"/>
      <c r="FQ697" s="4"/>
      <c r="FR697" s="4"/>
      <c r="FS697" s="4"/>
      <c r="FT697" s="4"/>
      <c r="FU697" s="4"/>
      <c r="FV697" s="4"/>
      <c r="FW697" s="4"/>
      <c r="FX697" s="4"/>
      <c r="FY697" s="4"/>
      <c r="FZ697" s="4"/>
      <c r="GA697" s="4"/>
      <c r="GB697" s="4"/>
      <c r="GC697" s="4"/>
      <c r="GD697" s="4"/>
      <c r="GE697" s="4"/>
      <c r="GF697" s="4"/>
      <c r="GG697" s="4"/>
      <c r="GH697" s="4"/>
      <c r="GI697" s="4"/>
      <c r="GJ697" s="4"/>
      <c r="GK697" s="4"/>
      <c r="GL697" s="4"/>
      <c r="GM697" s="4"/>
      <c r="GN697" s="4"/>
      <c r="GO697" s="4"/>
      <c r="GP697" s="4"/>
      <c r="GQ697" s="4"/>
      <c r="GR697" s="4"/>
      <c r="GS697" s="4"/>
      <c r="GT697" s="4"/>
      <c r="GU697" s="4"/>
      <c r="GV697" s="4"/>
      <c r="GW697" s="4"/>
      <c r="GX697" s="4"/>
      <c r="GY697" s="4"/>
      <c r="GZ697" s="4"/>
      <c r="HA697" s="4"/>
      <c r="HB697" s="4"/>
      <c r="HC697" s="4"/>
      <c r="HD697" s="4"/>
      <c r="HE697" s="4"/>
      <c r="HF697" s="4"/>
      <c r="HG697" s="4"/>
      <c r="HH697" s="4"/>
      <c r="HI697" s="4"/>
      <c r="HJ697" s="4"/>
      <c r="HK697" s="4"/>
      <c r="HL697" s="4"/>
      <c r="HM697" s="4"/>
      <c r="HN697" s="4"/>
      <c r="HO697" s="4"/>
    </row>
    <row r="698" spans="1:223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  <c r="FG698" s="4"/>
      <c r="FH698" s="4"/>
      <c r="FI698" s="4"/>
      <c r="FJ698" s="4"/>
      <c r="FK698" s="4"/>
      <c r="FL698" s="4"/>
      <c r="FM698" s="4"/>
      <c r="FN698" s="4"/>
      <c r="FO698" s="4"/>
      <c r="FP698" s="4"/>
      <c r="FQ698" s="4"/>
      <c r="FR698" s="4"/>
      <c r="FS698" s="4"/>
      <c r="FT698" s="4"/>
      <c r="FU698" s="4"/>
      <c r="FV698" s="4"/>
      <c r="FW698" s="4"/>
      <c r="FX698" s="4"/>
      <c r="FY698" s="4"/>
      <c r="FZ698" s="4"/>
      <c r="GA698" s="4"/>
      <c r="GB698" s="4"/>
      <c r="GC698" s="4"/>
      <c r="GD698" s="4"/>
      <c r="GE698" s="4"/>
      <c r="GF698" s="4"/>
      <c r="GG698" s="4"/>
      <c r="GH698" s="4"/>
      <c r="GI698" s="4"/>
      <c r="GJ698" s="4"/>
      <c r="GK698" s="4"/>
      <c r="GL698" s="4"/>
      <c r="GM698" s="4"/>
      <c r="GN698" s="4"/>
      <c r="GO698" s="4"/>
      <c r="GP698" s="4"/>
      <c r="GQ698" s="4"/>
      <c r="GR698" s="4"/>
      <c r="GS698" s="4"/>
      <c r="GT698" s="4"/>
      <c r="GU698" s="4"/>
      <c r="GV698" s="4"/>
      <c r="GW698" s="4"/>
      <c r="GX698" s="4"/>
      <c r="GY698" s="4"/>
      <c r="GZ698" s="4"/>
      <c r="HA698" s="4"/>
      <c r="HB698" s="4"/>
      <c r="HC698" s="4"/>
      <c r="HD698" s="4"/>
      <c r="HE698" s="4"/>
      <c r="HF698" s="4"/>
      <c r="HG698" s="4"/>
      <c r="HH698" s="4"/>
      <c r="HI698" s="4"/>
      <c r="HJ698" s="4"/>
      <c r="HK698" s="4"/>
      <c r="HL698" s="4"/>
      <c r="HM698" s="4"/>
      <c r="HN698" s="4"/>
      <c r="HO698" s="4"/>
    </row>
    <row r="699" spans="1:223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  <c r="FA699" s="4"/>
      <c r="FB699" s="4"/>
      <c r="FC699" s="4"/>
      <c r="FD699" s="4"/>
      <c r="FE699" s="4"/>
      <c r="FF699" s="4"/>
      <c r="FG699" s="4"/>
      <c r="FH699" s="4"/>
      <c r="FI699" s="4"/>
      <c r="FJ699" s="4"/>
      <c r="FK699" s="4"/>
      <c r="FL699" s="4"/>
      <c r="FM699" s="4"/>
      <c r="FN699" s="4"/>
      <c r="FO699" s="4"/>
      <c r="FP699" s="4"/>
      <c r="FQ699" s="4"/>
      <c r="FR699" s="4"/>
      <c r="FS699" s="4"/>
      <c r="FT699" s="4"/>
      <c r="FU699" s="4"/>
      <c r="FV699" s="4"/>
      <c r="FW699" s="4"/>
      <c r="FX699" s="4"/>
      <c r="FY699" s="4"/>
      <c r="FZ699" s="4"/>
      <c r="GA699" s="4"/>
      <c r="GB699" s="4"/>
      <c r="GC699" s="4"/>
      <c r="GD699" s="4"/>
      <c r="GE699" s="4"/>
      <c r="GF699" s="4"/>
      <c r="GG699" s="4"/>
      <c r="GH699" s="4"/>
      <c r="GI699" s="4"/>
      <c r="GJ699" s="4"/>
      <c r="GK699" s="4"/>
      <c r="GL699" s="4"/>
      <c r="GM699" s="4"/>
      <c r="GN699" s="4"/>
      <c r="GO699" s="4"/>
      <c r="GP699" s="4"/>
      <c r="GQ699" s="4"/>
      <c r="GR699" s="4"/>
      <c r="GS699" s="4"/>
      <c r="GT699" s="4"/>
      <c r="GU699" s="4"/>
      <c r="GV699" s="4"/>
      <c r="GW699" s="4"/>
      <c r="GX699" s="4"/>
      <c r="GY699" s="4"/>
      <c r="GZ699" s="4"/>
      <c r="HA699" s="4"/>
      <c r="HB699" s="4"/>
      <c r="HC699" s="4"/>
      <c r="HD699" s="4"/>
      <c r="HE699" s="4"/>
      <c r="HF699" s="4"/>
      <c r="HG699" s="4"/>
      <c r="HH699" s="4"/>
      <c r="HI699" s="4"/>
      <c r="HJ699" s="4"/>
      <c r="HK699" s="4"/>
      <c r="HL699" s="4"/>
      <c r="HM699" s="4"/>
      <c r="HN699" s="4"/>
      <c r="HO699" s="4"/>
    </row>
    <row r="700" spans="1:223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/>
      <c r="GY700" s="4"/>
      <c r="GZ700" s="4"/>
      <c r="HA700" s="4"/>
      <c r="HB700" s="4"/>
      <c r="HC700" s="4"/>
      <c r="HD700" s="4"/>
      <c r="HE700" s="4"/>
      <c r="HF700" s="4"/>
      <c r="HG700" s="4"/>
      <c r="HH700" s="4"/>
      <c r="HI700" s="4"/>
      <c r="HJ700" s="4"/>
      <c r="HK700" s="4"/>
      <c r="HL700" s="4"/>
      <c r="HM700" s="4"/>
      <c r="HN700" s="4"/>
      <c r="HO700" s="4"/>
    </row>
    <row r="701" spans="1:223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  <c r="FG701" s="4"/>
      <c r="FH701" s="4"/>
      <c r="FI701" s="4"/>
      <c r="FJ701" s="4"/>
      <c r="FK701" s="4"/>
      <c r="FL701" s="4"/>
      <c r="FM701" s="4"/>
      <c r="FN701" s="4"/>
      <c r="FO701" s="4"/>
      <c r="FP701" s="4"/>
      <c r="FQ701" s="4"/>
      <c r="FR701" s="4"/>
      <c r="FS701" s="4"/>
      <c r="FT701" s="4"/>
      <c r="FU701" s="4"/>
      <c r="FV701" s="4"/>
      <c r="FW701" s="4"/>
      <c r="FX701" s="4"/>
      <c r="FY701" s="4"/>
      <c r="FZ701" s="4"/>
      <c r="GA701" s="4"/>
      <c r="GB701" s="4"/>
      <c r="GC701" s="4"/>
      <c r="GD701" s="4"/>
      <c r="GE701" s="4"/>
      <c r="GF701" s="4"/>
      <c r="GG701" s="4"/>
      <c r="GH701" s="4"/>
      <c r="GI701" s="4"/>
      <c r="GJ701" s="4"/>
      <c r="GK701" s="4"/>
      <c r="GL701" s="4"/>
      <c r="GM701" s="4"/>
      <c r="GN701" s="4"/>
      <c r="GO701" s="4"/>
      <c r="GP701" s="4"/>
      <c r="GQ701" s="4"/>
      <c r="GR701" s="4"/>
      <c r="GS701" s="4"/>
      <c r="GT701" s="4"/>
      <c r="GU701" s="4"/>
      <c r="GV701" s="4"/>
      <c r="GW701" s="4"/>
      <c r="GX701" s="4"/>
      <c r="GY701" s="4"/>
      <c r="GZ701" s="4"/>
      <c r="HA701" s="4"/>
      <c r="HB701" s="4"/>
      <c r="HC701" s="4"/>
      <c r="HD701" s="4"/>
      <c r="HE701" s="4"/>
      <c r="HF701" s="4"/>
      <c r="HG701" s="4"/>
      <c r="HH701" s="4"/>
      <c r="HI701" s="4"/>
      <c r="HJ701" s="4"/>
      <c r="HK701" s="4"/>
      <c r="HL701" s="4"/>
      <c r="HM701" s="4"/>
      <c r="HN701" s="4"/>
      <c r="HO701" s="4"/>
    </row>
    <row r="702" spans="1:223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  <c r="GB702" s="4"/>
      <c r="GC702" s="4"/>
      <c r="GD702" s="4"/>
      <c r="GE702" s="4"/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/>
      <c r="GY702" s="4"/>
      <c r="GZ702" s="4"/>
      <c r="HA702" s="4"/>
      <c r="HB702" s="4"/>
      <c r="HC702" s="4"/>
      <c r="HD702" s="4"/>
      <c r="HE702" s="4"/>
      <c r="HF702" s="4"/>
      <c r="HG702" s="4"/>
      <c r="HH702" s="4"/>
      <c r="HI702" s="4"/>
      <c r="HJ702" s="4"/>
      <c r="HK702" s="4"/>
      <c r="HL702" s="4"/>
      <c r="HM702" s="4"/>
      <c r="HN702" s="4"/>
      <c r="HO702" s="4"/>
    </row>
    <row r="703" spans="1:223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  <c r="FG703" s="4"/>
      <c r="FH703" s="4"/>
      <c r="FI703" s="4"/>
      <c r="FJ703" s="4"/>
      <c r="FK703" s="4"/>
      <c r="FL703" s="4"/>
      <c r="FM703" s="4"/>
      <c r="FN703" s="4"/>
      <c r="FO703" s="4"/>
      <c r="FP703" s="4"/>
      <c r="FQ703" s="4"/>
      <c r="FR703" s="4"/>
      <c r="FS703" s="4"/>
      <c r="FT703" s="4"/>
      <c r="FU703" s="4"/>
      <c r="FV703" s="4"/>
      <c r="FW703" s="4"/>
      <c r="FX703" s="4"/>
      <c r="FY703" s="4"/>
      <c r="FZ703" s="4"/>
      <c r="GA703" s="4"/>
      <c r="GB703" s="4"/>
      <c r="GC703" s="4"/>
      <c r="GD703" s="4"/>
      <c r="GE703" s="4"/>
      <c r="GF703" s="4"/>
      <c r="GG703" s="4"/>
      <c r="GH703" s="4"/>
      <c r="GI703" s="4"/>
      <c r="GJ703" s="4"/>
      <c r="GK703" s="4"/>
      <c r="GL703" s="4"/>
      <c r="GM703" s="4"/>
      <c r="GN703" s="4"/>
      <c r="GO703" s="4"/>
      <c r="GP703" s="4"/>
      <c r="GQ703" s="4"/>
      <c r="GR703" s="4"/>
      <c r="GS703" s="4"/>
      <c r="GT703" s="4"/>
      <c r="GU703" s="4"/>
      <c r="GV703" s="4"/>
      <c r="GW703" s="4"/>
      <c r="GX703" s="4"/>
      <c r="GY703" s="4"/>
      <c r="GZ703" s="4"/>
      <c r="HA703" s="4"/>
      <c r="HB703" s="4"/>
      <c r="HC703" s="4"/>
      <c r="HD703" s="4"/>
      <c r="HE703" s="4"/>
      <c r="HF703" s="4"/>
      <c r="HG703" s="4"/>
      <c r="HH703" s="4"/>
      <c r="HI703" s="4"/>
      <c r="HJ703" s="4"/>
      <c r="HK703" s="4"/>
      <c r="HL703" s="4"/>
      <c r="HM703" s="4"/>
      <c r="HN703" s="4"/>
      <c r="HO703" s="4"/>
    </row>
    <row r="704" spans="1:223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  <c r="FG704" s="4"/>
      <c r="FH704" s="4"/>
      <c r="FI704" s="4"/>
      <c r="FJ704" s="4"/>
      <c r="FK704" s="4"/>
      <c r="FL704" s="4"/>
      <c r="FM704" s="4"/>
      <c r="FN704" s="4"/>
      <c r="FO704" s="4"/>
      <c r="FP704" s="4"/>
      <c r="FQ704" s="4"/>
      <c r="FR704" s="4"/>
      <c r="FS704" s="4"/>
      <c r="FT704" s="4"/>
      <c r="FU704" s="4"/>
      <c r="FV704" s="4"/>
      <c r="FW704" s="4"/>
      <c r="FX704" s="4"/>
      <c r="FY704" s="4"/>
      <c r="FZ704" s="4"/>
      <c r="GA704" s="4"/>
      <c r="GB704" s="4"/>
      <c r="GC704" s="4"/>
      <c r="GD704" s="4"/>
      <c r="GE704" s="4"/>
      <c r="GF704" s="4"/>
      <c r="GG704" s="4"/>
      <c r="GH704" s="4"/>
      <c r="GI704" s="4"/>
      <c r="GJ704" s="4"/>
      <c r="GK704" s="4"/>
      <c r="GL704" s="4"/>
      <c r="GM704" s="4"/>
      <c r="GN704" s="4"/>
      <c r="GO704" s="4"/>
      <c r="GP704" s="4"/>
      <c r="GQ704" s="4"/>
      <c r="GR704" s="4"/>
      <c r="GS704" s="4"/>
      <c r="GT704" s="4"/>
      <c r="GU704" s="4"/>
      <c r="GV704" s="4"/>
      <c r="GW704" s="4"/>
      <c r="GX704" s="4"/>
      <c r="GY704" s="4"/>
      <c r="GZ704" s="4"/>
      <c r="HA704" s="4"/>
      <c r="HB704" s="4"/>
      <c r="HC704" s="4"/>
      <c r="HD704" s="4"/>
      <c r="HE704" s="4"/>
      <c r="HF704" s="4"/>
      <c r="HG704" s="4"/>
      <c r="HH704" s="4"/>
      <c r="HI704" s="4"/>
      <c r="HJ704" s="4"/>
      <c r="HK704" s="4"/>
      <c r="HL704" s="4"/>
      <c r="HM704" s="4"/>
      <c r="HN704" s="4"/>
      <c r="HO704" s="4"/>
    </row>
    <row r="705" spans="1:223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  <c r="FG705" s="4"/>
      <c r="FH705" s="4"/>
      <c r="FI705" s="4"/>
      <c r="FJ705" s="4"/>
      <c r="FK705" s="4"/>
      <c r="FL705" s="4"/>
      <c r="FM705" s="4"/>
      <c r="FN705" s="4"/>
      <c r="FO705" s="4"/>
      <c r="FP705" s="4"/>
      <c r="FQ705" s="4"/>
      <c r="FR705" s="4"/>
      <c r="FS705" s="4"/>
      <c r="FT705" s="4"/>
      <c r="FU705" s="4"/>
      <c r="FV705" s="4"/>
      <c r="FW705" s="4"/>
      <c r="FX705" s="4"/>
      <c r="FY705" s="4"/>
      <c r="FZ705" s="4"/>
      <c r="GA705" s="4"/>
      <c r="GB705" s="4"/>
      <c r="GC705" s="4"/>
      <c r="GD705" s="4"/>
      <c r="GE705" s="4"/>
      <c r="GF705" s="4"/>
      <c r="GG705" s="4"/>
      <c r="GH705" s="4"/>
      <c r="GI705" s="4"/>
      <c r="GJ705" s="4"/>
      <c r="GK705" s="4"/>
      <c r="GL705" s="4"/>
      <c r="GM705" s="4"/>
      <c r="GN705" s="4"/>
      <c r="GO705" s="4"/>
      <c r="GP705" s="4"/>
      <c r="GQ705" s="4"/>
      <c r="GR705" s="4"/>
      <c r="GS705" s="4"/>
      <c r="GT705" s="4"/>
      <c r="GU705" s="4"/>
      <c r="GV705" s="4"/>
      <c r="GW705" s="4"/>
      <c r="GX705" s="4"/>
      <c r="GY705" s="4"/>
      <c r="GZ705" s="4"/>
      <c r="HA705" s="4"/>
      <c r="HB705" s="4"/>
      <c r="HC705" s="4"/>
      <c r="HD705" s="4"/>
      <c r="HE705" s="4"/>
      <c r="HF705" s="4"/>
      <c r="HG705" s="4"/>
      <c r="HH705" s="4"/>
      <c r="HI705" s="4"/>
      <c r="HJ705" s="4"/>
      <c r="HK705" s="4"/>
      <c r="HL705" s="4"/>
      <c r="HM705" s="4"/>
      <c r="HN705" s="4"/>
      <c r="HO705" s="4"/>
    </row>
    <row r="706" spans="1:223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  <c r="FG706" s="4"/>
      <c r="FH706" s="4"/>
      <c r="FI706" s="4"/>
      <c r="FJ706" s="4"/>
      <c r="FK706" s="4"/>
      <c r="FL706" s="4"/>
      <c r="FM706" s="4"/>
      <c r="FN706" s="4"/>
      <c r="FO706" s="4"/>
      <c r="FP706" s="4"/>
      <c r="FQ706" s="4"/>
      <c r="FR706" s="4"/>
      <c r="FS706" s="4"/>
      <c r="FT706" s="4"/>
      <c r="FU706" s="4"/>
      <c r="FV706" s="4"/>
      <c r="FW706" s="4"/>
      <c r="FX706" s="4"/>
      <c r="FY706" s="4"/>
      <c r="FZ706" s="4"/>
      <c r="GA706" s="4"/>
      <c r="GB706" s="4"/>
      <c r="GC706" s="4"/>
      <c r="GD706" s="4"/>
      <c r="GE706" s="4"/>
      <c r="GF706" s="4"/>
      <c r="GG706" s="4"/>
      <c r="GH706" s="4"/>
      <c r="GI706" s="4"/>
      <c r="GJ706" s="4"/>
      <c r="GK706" s="4"/>
      <c r="GL706" s="4"/>
      <c r="GM706" s="4"/>
      <c r="GN706" s="4"/>
      <c r="GO706" s="4"/>
      <c r="GP706" s="4"/>
      <c r="GQ706" s="4"/>
      <c r="GR706" s="4"/>
      <c r="GS706" s="4"/>
      <c r="GT706" s="4"/>
      <c r="GU706" s="4"/>
      <c r="GV706" s="4"/>
      <c r="GW706" s="4"/>
      <c r="GX706" s="4"/>
      <c r="GY706" s="4"/>
      <c r="GZ706" s="4"/>
      <c r="HA706" s="4"/>
      <c r="HB706" s="4"/>
      <c r="HC706" s="4"/>
      <c r="HD706" s="4"/>
      <c r="HE706" s="4"/>
      <c r="HF706" s="4"/>
      <c r="HG706" s="4"/>
      <c r="HH706" s="4"/>
      <c r="HI706" s="4"/>
      <c r="HJ706" s="4"/>
      <c r="HK706" s="4"/>
      <c r="HL706" s="4"/>
      <c r="HM706" s="4"/>
      <c r="HN706" s="4"/>
      <c r="HO706" s="4"/>
    </row>
    <row r="707" spans="1:223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  <c r="FP707" s="4"/>
      <c r="FQ707" s="4"/>
      <c r="FR707" s="4"/>
      <c r="FS707" s="4"/>
      <c r="FT707" s="4"/>
      <c r="FU707" s="4"/>
      <c r="FV707" s="4"/>
      <c r="FW707" s="4"/>
      <c r="FX707" s="4"/>
      <c r="FY707" s="4"/>
      <c r="FZ707" s="4"/>
      <c r="GA707" s="4"/>
      <c r="GB707" s="4"/>
      <c r="GC707" s="4"/>
      <c r="GD707" s="4"/>
      <c r="GE707" s="4"/>
      <c r="GF707" s="4"/>
      <c r="GG707" s="4"/>
      <c r="GH707" s="4"/>
      <c r="GI707" s="4"/>
      <c r="GJ707" s="4"/>
      <c r="GK707" s="4"/>
      <c r="GL707" s="4"/>
      <c r="GM707" s="4"/>
      <c r="GN707" s="4"/>
      <c r="GO707" s="4"/>
      <c r="GP707" s="4"/>
      <c r="GQ707" s="4"/>
      <c r="GR707" s="4"/>
      <c r="GS707" s="4"/>
      <c r="GT707" s="4"/>
      <c r="GU707" s="4"/>
      <c r="GV707" s="4"/>
      <c r="GW707" s="4"/>
      <c r="GX707" s="4"/>
      <c r="GY707" s="4"/>
      <c r="GZ707" s="4"/>
      <c r="HA707" s="4"/>
      <c r="HB707" s="4"/>
      <c r="HC707" s="4"/>
      <c r="HD707" s="4"/>
      <c r="HE707" s="4"/>
      <c r="HF707" s="4"/>
      <c r="HG707" s="4"/>
      <c r="HH707" s="4"/>
      <c r="HI707" s="4"/>
      <c r="HJ707" s="4"/>
      <c r="HK707" s="4"/>
      <c r="HL707" s="4"/>
      <c r="HM707" s="4"/>
      <c r="HN707" s="4"/>
      <c r="HO707" s="4"/>
    </row>
    <row r="708" spans="1:223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  <c r="FG708" s="4"/>
      <c r="FH708" s="4"/>
      <c r="FI708" s="4"/>
      <c r="FJ708" s="4"/>
      <c r="FK708" s="4"/>
      <c r="FL708" s="4"/>
      <c r="FM708" s="4"/>
      <c r="FN708" s="4"/>
      <c r="FO708" s="4"/>
      <c r="FP708" s="4"/>
      <c r="FQ708" s="4"/>
      <c r="FR708" s="4"/>
      <c r="FS708" s="4"/>
      <c r="FT708" s="4"/>
      <c r="FU708" s="4"/>
      <c r="FV708" s="4"/>
      <c r="FW708" s="4"/>
      <c r="FX708" s="4"/>
      <c r="FY708" s="4"/>
      <c r="FZ708" s="4"/>
      <c r="GA708" s="4"/>
      <c r="GB708" s="4"/>
      <c r="GC708" s="4"/>
      <c r="GD708" s="4"/>
      <c r="GE708" s="4"/>
      <c r="GF708" s="4"/>
      <c r="GG708" s="4"/>
      <c r="GH708" s="4"/>
      <c r="GI708" s="4"/>
      <c r="GJ708" s="4"/>
      <c r="GK708" s="4"/>
      <c r="GL708" s="4"/>
      <c r="GM708" s="4"/>
      <c r="GN708" s="4"/>
      <c r="GO708" s="4"/>
      <c r="GP708" s="4"/>
      <c r="GQ708" s="4"/>
      <c r="GR708" s="4"/>
      <c r="GS708" s="4"/>
      <c r="GT708" s="4"/>
      <c r="GU708" s="4"/>
      <c r="GV708" s="4"/>
      <c r="GW708" s="4"/>
      <c r="GX708" s="4"/>
      <c r="GY708" s="4"/>
      <c r="GZ708" s="4"/>
      <c r="HA708" s="4"/>
      <c r="HB708" s="4"/>
      <c r="HC708" s="4"/>
      <c r="HD708" s="4"/>
      <c r="HE708" s="4"/>
      <c r="HF708" s="4"/>
      <c r="HG708" s="4"/>
      <c r="HH708" s="4"/>
      <c r="HI708" s="4"/>
      <c r="HJ708" s="4"/>
      <c r="HK708" s="4"/>
      <c r="HL708" s="4"/>
      <c r="HM708" s="4"/>
      <c r="HN708" s="4"/>
      <c r="HO708" s="4"/>
    </row>
    <row r="709" spans="1:223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  <c r="FG709" s="4"/>
      <c r="FH709" s="4"/>
      <c r="FI709" s="4"/>
      <c r="FJ709" s="4"/>
      <c r="FK709" s="4"/>
      <c r="FL709" s="4"/>
      <c r="FM709" s="4"/>
      <c r="FN709" s="4"/>
      <c r="FO709" s="4"/>
      <c r="FP709" s="4"/>
      <c r="FQ709" s="4"/>
      <c r="FR709" s="4"/>
      <c r="FS709" s="4"/>
      <c r="FT709" s="4"/>
      <c r="FU709" s="4"/>
      <c r="FV709" s="4"/>
      <c r="FW709" s="4"/>
      <c r="FX709" s="4"/>
      <c r="FY709" s="4"/>
      <c r="FZ709" s="4"/>
      <c r="GA709" s="4"/>
      <c r="GB709" s="4"/>
      <c r="GC709" s="4"/>
      <c r="GD709" s="4"/>
      <c r="GE709" s="4"/>
      <c r="GF709" s="4"/>
      <c r="GG709" s="4"/>
      <c r="GH709" s="4"/>
      <c r="GI709" s="4"/>
      <c r="GJ709" s="4"/>
      <c r="GK709" s="4"/>
      <c r="GL709" s="4"/>
      <c r="GM709" s="4"/>
      <c r="GN709" s="4"/>
      <c r="GO709" s="4"/>
      <c r="GP709" s="4"/>
      <c r="GQ709" s="4"/>
      <c r="GR709" s="4"/>
      <c r="GS709" s="4"/>
      <c r="GT709" s="4"/>
      <c r="GU709" s="4"/>
      <c r="GV709" s="4"/>
      <c r="GW709" s="4"/>
      <c r="GX709" s="4"/>
      <c r="GY709" s="4"/>
      <c r="GZ709" s="4"/>
      <c r="HA709" s="4"/>
      <c r="HB709" s="4"/>
      <c r="HC709" s="4"/>
      <c r="HD709" s="4"/>
      <c r="HE709" s="4"/>
      <c r="HF709" s="4"/>
      <c r="HG709" s="4"/>
      <c r="HH709" s="4"/>
      <c r="HI709" s="4"/>
      <c r="HJ709" s="4"/>
      <c r="HK709" s="4"/>
      <c r="HL709" s="4"/>
      <c r="HM709" s="4"/>
      <c r="HN709" s="4"/>
      <c r="HO709" s="4"/>
    </row>
    <row r="710" spans="1:223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  <c r="FA710" s="4"/>
      <c r="FB710" s="4"/>
      <c r="FC710" s="4"/>
      <c r="FD710" s="4"/>
      <c r="FE710" s="4"/>
      <c r="FF710" s="4"/>
      <c r="FG710" s="4"/>
      <c r="FH710" s="4"/>
      <c r="FI710" s="4"/>
      <c r="FJ710" s="4"/>
      <c r="FK710" s="4"/>
      <c r="FL710" s="4"/>
      <c r="FM710" s="4"/>
      <c r="FN710" s="4"/>
      <c r="FO710" s="4"/>
      <c r="FP710" s="4"/>
      <c r="FQ710" s="4"/>
      <c r="FR710" s="4"/>
      <c r="FS710" s="4"/>
      <c r="FT710" s="4"/>
      <c r="FU710" s="4"/>
      <c r="FV710" s="4"/>
      <c r="FW710" s="4"/>
      <c r="FX710" s="4"/>
      <c r="FY710" s="4"/>
      <c r="FZ710" s="4"/>
      <c r="GA710" s="4"/>
      <c r="GB710" s="4"/>
      <c r="GC710" s="4"/>
      <c r="GD710" s="4"/>
      <c r="GE710" s="4"/>
      <c r="GF710" s="4"/>
      <c r="GG710" s="4"/>
      <c r="GH710" s="4"/>
      <c r="GI710" s="4"/>
      <c r="GJ710" s="4"/>
      <c r="GK710" s="4"/>
      <c r="GL710" s="4"/>
      <c r="GM710" s="4"/>
      <c r="GN710" s="4"/>
      <c r="GO710" s="4"/>
      <c r="GP710" s="4"/>
      <c r="GQ710" s="4"/>
      <c r="GR710" s="4"/>
      <c r="GS710" s="4"/>
      <c r="GT710" s="4"/>
      <c r="GU710" s="4"/>
      <c r="GV710" s="4"/>
      <c r="GW710" s="4"/>
      <c r="GX710" s="4"/>
      <c r="GY710" s="4"/>
      <c r="GZ710" s="4"/>
      <c r="HA710" s="4"/>
      <c r="HB710" s="4"/>
      <c r="HC710" s="4"/>
      <c r="HD710" s="4"/>
      <c r="HE710" s="4"/>
      <c r="HF710" s="4"/>
      <c r="HG710" s="4"/>
      <c r="HH710" s="4"/>
      <c r="HI710" s="4"/>
      <c r="HJ710" s="4"/>
      <c r="HK710" s="4"/>
      <c r="HL710" s="4"/>
      <c r="HM710" s="4"/>
      <c r="HN710" s="4"/>
      <c r="HO710" s="4"/>
    </row>
    <row r="711" spans="1:223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  <c r="FA711" s="4"/>
      <c r="FB711" s="4"/>
      <c r="FC711" s="4"/>
      <c r="FD711" s="4"/>
      <c r="FE711" s="4"/>
      <c r="FF711" s="4"/>
      <c r="FG711" s="4"/>
      <c r="FH711" s="4"/>
      <c r="FI711" s="4"/>
      <c r="FJ711" s="4"/>
      <c r="FK711" s="4"/>
      <c r="FL711" s="4"/>
      <c r="FM711" s="4"/>
      <c r="FN711" s="4"/>
      <c r="FO711" s="4"/>
      <c r="FP711" s="4"/>
      <c r="FQ711" s="4"/>
      <c r="FR711" s="4"/>
      <c r="FS711" s="4"/>
      <c r="FT711" s="4"/>
      <c r="FU711" s="4"/>
      <c r="FV711" s="4"/>
      <c r="FW711" s="4"/>
      <c r="FX711" s="4"/>
      <c r="FY711" s="4"/>
      <c r="FZ711" s="4"/>
      <c r="GA711" s="4"/>
      <c r="GB711" s="4"/>
      <c r="GC711" s="4"/>
      <c r="GD711" s="4"/>
      <c r="GE711" s="4"/>
      <c r="GF711" s="4"/>
      <c r="GG711" s="4"/>
      <c r="GH711" s="4"/>
      <c r="GI711" s="4"/>
      <c r="GJ711" s="4"/>
      <c r="GK711" s="4"/>
      <c r="GL711" s="4"/>
      <c r="GM711" s="4"/>
      <c r="GN711" s="4"/>
      <c r="GO711" s="4"/>
      <c r="GP711" s="4"/>
      <c r="GQ711" s="4"/>
      <c r="GR711" s="4"/>
      <c r="GS711" s="4"/>
      <c r="GT711" s="4"/>
      <c r="GU711" s="4"/>
      <c r="GV711" s="4"/>
      <c r="GW711" s="4"/>
      <c r="GX711" s="4"/>
      <c r="GY711" s="4"/>
      <c r="GZ711" s="4"/>
      <c r="HA711" s="4"/>
      <c r="HB711" s="4"/>
      <c r="HC711" s="4"/>
      <c r="HD711" s="4"/>
      <c r="HE711" s="4"/>
      <c r="HF711" s="4"/>
      <c r="HG711" s="4"/>
      <c r="HH711" s="4"/>
      <c r="HI711" s="4"/>
      <c r="HJ711" s="4"/>
      <c r="HK711" s="4"/>
      <c r="HL711" s="4"/>
      <c r="HM711" s="4"/>
      <c r="HN711" s="4"/>
      <c r="HO711" s="4"/>
    </row>
    <row r="712" spans="1:223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  <c r="FG712" s="4"/>
      <c r="FH712" s="4"/>
      <c r="FI712" s="4"/>
      <c r="FJ712" s="4"/>
      <c r="FK712" s="4"/>
      <c r="FL712" s="4"/>
      <c r="FM712" s="4"/>
      <c r="FN712" s="4"/>
      <c r="FO712" s="4"/>
      <c r="FP712" s="4"/>
      <c r="FQ712" s="4"/>
      <c r="FR712" s="4"/>
      <c r="FS712" s="4"/>
      <c r="FT712" s="4"/>
      <c r="FU712" s="4"/>
      <c r="FV712" s="4"/>
      <c r="FW712" s="4"/>
      <c r="FX712" s="4"/>
      <c r="FY712" s="4"/>
      <c r="FZ712" s="4"/>
      <c r="GA712" s="4"/>
      <c r="GB712" s="4"/>
      <c r="GC712" s="4"/>
      <c r="GD712" s="4"/>
      <c r="GE712" s="4"/>
      <c r="GF712" s="4"/>
      <c r="GG712" s="4"/>
      <c r="GH712" s="4"/>
      <c r="GI712" s="4"/>
      <c r="GJ712" s="4"/>
      <c r="GK712" s="4"/>
      <c r="GL712" s="4"/>
      <c r="GM712" s="4"/>
      <c r="GN712" s="4"/>
      <c r="GO712" s="4"/>
      <c r="GP712" s="4"/>
      <c r="GQ712" s="4"/>
      <c r="GR712" s="4"/>
      <c r="GS712" s="4"/>
      <c r="GT712" s="4"/>
      <c r="GU712" s="4"/>
      <c r="GV712" s="4"/>
      <c r="GW712" s="4"/>
      <c r="GX712" s="4"/>
      <c r="GY712" s="4"/>
      <c r="GZ712" s="4"/>
      <c r="HA712" s="4"/>
      <c r="HB712" s="4"/>
      <c r="HC712" s="4"/>
      <c r="HD712" s="4"/>
      <c r="HE712" s="4"/>
      <c r="HF712" s="4"/>
      <c r="HG712" s="4"/>
      <c r="HH712" s="4"/>
      <c r="HI712" s="4"/>
      <c r="HJ712" s="4"/>
      <c r="HK712" s="4"/>
      <c r="HL712" s="4"/>
      <c r="HM712" s="4"/>
      <c r="HN712" s="4"/>
      <c r="HO712" s="4"/>
    </row>
    <row r="713" spans="1:223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  <c r="FG713" s="4"/>
      <c r="FH713" s="4"/>
      <c r="FI713" s="4"/>
      <c r="FJ713" s="4"/>
      <c r="FK713" s="4"/>
      <c r="FL713" s="4"/>
      <c r="FM713" s="4"/>
      <c r="FN713" s="4"/>
      <c r="FO713" s="4"/>
      <c r="FP713" s="4"/>
      <c r="FQ713" s="4"/>
      <c r="FR713" s="4"/>
      <c r="FS713" s="4"/>
      <c r="FT713" s="4"/>
      <c r="FU713" s="4"/>
      <c r="FV713" s="4"/>
      <c r="FW713" s="4"/>
      <c r="FX713" s="4"/>
      <c r="FY713" s="4"/>
      <c r="FZ713" s="4"/>
      <c r="GA713" s="4"/>
      <c r="GB713" s="4"/>
      <c r="GC713" s="4"/>
      <c r="GD713" s="4"/>
      <c r="GE713" s="4"/>
      <c r="GF713" s="4"/>
      <c r="GG713" s="4"/>
      <c r="GH713" s="4"/>
      <c r="GI713" s="4"/>
      <c r="GJ713" s="4"/>
      <c r="GK713" s="4"/>
      <c r="GL713" s="4"/>
      <c r="GM713" s="4"/>
      <c r="GN713" s="4"/>
      <c r="GO713" s="4"/>
      <c r="GP713" s="4"/>
      <c r="GQ713" s="4"/>
      <c r="GR713" s="4"/>
      <c r="GS713" s="4"/>
      <c r="GT713" s="4"/>
      <c r="GU713" s="4"/>
      <c r="GV713" s="4"/>
      <c r="GW713" s="4"/>
      <c r="GX713" s="4"/>
      <c r="GY713" s="4"/>
      <c r="GZ713" s="4"/>
      <c r="HA713" s="4"/>
      <c r="HB713" s="4"/>
      <c r="HC713" s="4"/>
      <c r="HD713" s="4"/>
      <c r="HE713" s="4"/>
      <c r="HF713" s="4"/>
      <c r="HG713" s="4"/>
      <c r="HH713" s="4"/>
      <c r="HI713" s="4"/>
      <c r="HJ713" s="4"/>
      <c r="HK713" s="4"/>
      <c r="HL713" s="4"/>
      <c r="HM713" s="4"/>
      <c r="HN713" s="4"/>
      <c r="HO713" s="4"/>
    </row>
    <row r="714" spans="1:223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  <c r="FA714" s="4"/>
      <c r="FB714" s="4"/>
      <c r="FC714" s="4"/>
      <c r="FD714" s="4"/>
      <c r="FE714" s="4"/>
      <c r="FF714" s="4"/>
      <c r="FG714" s="4"/>
      <c r="FH714" s="4"/>
      <c r="FI714" s="4"/>
      <c r="FJ714" s="4"/>
      <c r="FK714" s="4"/>
      <c r="FL714" s="4"/>
      <c r="FM714" s="4"/>
      <c r="FN714" s="4"/>
      <c r="FO714" s="4"/>
      <c r="FP714" s="4"/>
      <c r="FQ714" s="4"/>
      <c r="FR714" s="4"/>
      <c r="FS714" s="4"/>
      <c r="FT714" s="4"/>
      <c r="FU714" s="4"/>
      <c r="FV714" s="4"/>
      <c r="FW714" s="4"/>
      <c r="FX714" s="4"/>
      <c r="FY714" s="4"/>
      <c r="FZ714" s="4"/>
      <c r="GA714" s="4"/>
      <c r="GB714" s="4"/>
      <c r="GC714" s="4"/>
      <c r="GD714" s="4"/>
      <c r="GE714" s="4"/>
      <c r="GF714" s="4"/>
      <c r="GG714" s="4"/>
      <c r="GH714" s="4"/>
      <c r="GI714" s="4"/>
      <c r="GJ714" s="4"/>
      <c r="GK714" s="4"/>
      <c r="GL714" s="4"/>
      <c r="GM714" s="4"/>
      <c r="GN714" s="4"/>
      <c r="GO714" s="4"/>
      <c r="GP714" s="4"/>
      <c r="GQ714" s="4"/>
      <c r="GR714" s="4"/>
      <c r="GS714" s="4"/>
      <c r="GT714" s="4"/>
      <c r="GU714" s="4"/>
      <c r="GV714" s="4"/>
      <c r="GW714" s="4"/>
      <c r="GX714" s="4"/>
      <c r="GY714" s="4"/>
      <c r="GZ714" s="4"/>
      <c r="HA714" s="4"/>
      <c r="HB714" s="4"/>
      <c r="HC714" s="4"/>
      <c r="HD714" s="4"/>
      <c r="HE714" s="4"/>
      <c r="HF714" s="4"/>
      <c r="HG714" s="4"/>
      <c r="HH714" s="4"/>
      <c r="HI714" s="4"/>
      <c r="HJ714" s="4"/>
      <c r="HK714" s="4"/>
      <c r="HL714" s="4"/>
      <c r="HM714" s="4"/>
      <c r="HN714" s="4"/>
      <c r="HO714" s="4"/>
    </row>
    <row r="715" spans="1:223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  <c r="FA715" s="4"/>
      <c r="FB715" s="4"/>
      <c r="FC715" s="4"/>
      <c r="FD715" s="4"/>
      <c r="FE715" s="4"/>
      <c r="FF715" s="4"/>
      <c r="FG715" s="4"/>
      <c r="FH715" s="4"/>
      <c r="FI715" s="4"/>
      <c r="FJ715" s="4"/>
      <c r="FK715" s="4"/>
      <c r="FL715" s="4"/>
      <c r="FM715" s="4"/>
      <c r="FN715" s="4"/>
      <c r="FO715" s="4"/>
      <c r="FP715" s="4"/>
      <c r="FQ715" s="4"/>
      <c r="FR715" s="4"/>
      <c r="FS715" s="4"/>
      <c r="FT715" s="4"/>
      <c r="FU715" s="4"/>
      <c r="FV715" s="4"/>
      <c r="FW715" s="4"/>
      <c r="FX715" s="4"/>
      <c r="FY715" s="4"/>
      <c r="FZ715" s="4"/>
      <c r="GA715" s="4"/>
      <c r="GB715" s="4"/>
      <c r="GC715" s="4"/>
      <c r="GD715" s="4"/>
      <c r="GE715" s="4"/>
      <c r="GF715" s="4"/>
      <c r="GG715" s="4"/>
      <c r="GH715" s="4"/>
      <c r="GI715" s="4"/>
      <c r="GJ715" s="4"/>
      <c r="GK715" s="4"/>
      <c r="GL715" s="4"/>
      <c r="GM715" s="4"/>
      <c r="GN715" s="4"/>
      <c r="GO715" s="4"/>
      <c r="GP715" s="4"/>
      <c r="GQ715" s="4"/>
      <c r="GR715" s="4"/>
      <c r="GS715" s="4"/>
      <c r="GT715" s="4"/>
      <c r="GU715" s="4"/>
      <c r="GV715" s="4"/>
      <c r="GW715" s="4"/>
      <c r="GX715" s="4"/>
      <c r="GY715" s="4"/>
      <c r="GZ715" s="4"/>
      <c r="HA715" s="4"/>
      <c r="HB715" s="4"/>
      <c r="HC715" s="4"/>
      <c r="HD715" s="4"/>
      <c r="HE715" s="4"/>
      <c r="HF715" s="4"/>
      <c r="HG715" s="4"/>
      <c r="HH715" s="4"/>
      <c r="HI715" s="4"/>
      <c r="HJ715" s="4"/>
      <c r="HK715" s="4"/>
      <c r="HL715" s="4"/>
      <c r="HM715" s="4"/>
      <c r="HN715" s="4"/>
      <c r="HO715" s="4"/>
    </row>
    <row r="716" spans="1:223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  <c r="FA716" s="4"/>
      <c r="FB716" s="4"/>
      <c r="FC716" s="4"/>
      <c r="FD716" s="4"/>
      <c r="FE716" s="4"/>
      <c r="FF716" s="4"/>
      <c r="FG716" s="4"/>
      <c r="FH716" s="4"/>
      <c r="FI716" s="4"/>
      <c r="FJ716" s="4"/>
      <c r="FK716" s="4"/>
      <c r="FL716" s="4"/>
      <c r="FM716" s="4"/>
      <c r="FN716" s="4"/>
      <c r="FO716" s="4"/>
      <c r="FP716" s="4"/>
      <c r="FQ716" s="4"/>
      <c r="FR716" s="4"/>
      <c r="FS716" s="4"/>
      <c r="FT716" s="4"/>
      <c r="FU716" s="4"/>
      <c r="FV716" s="4"/>
      <c r="FW716" s="4"/>
      <c r="FX716" s="4"/>
      <c r="FY716" s="4"/>
      <c r="FZ716" s="4"/>
      <c r="GA716" s="4"/>
      <c r="GB716" s="4"/>
      <c r="GC716" s="4"/>
      <c r="GD716" s="4"/>
      <c r="GE716" s="4"/>
      <c r="GF716" s="4"/>
      <c r="GG716" s="4"/>
      <c r="GH716" s="4"/>
      <c r="GI716" s="4"/>
      <c r="GJ716" s="4"/>
      <c r="GK716" s="4"/>
      <c r="GL716" s="4"/>
      <c r="GM716" s="4"/>
      <c r="GN716" s="4"/>
      <c r="GO716" s="4"/>
      <c r="GP716" s="4"/>
      <c r="GQ716" s="4"/>
      <c r="GR716" s="4"/>
      <c r="GS716" s="4"/>
      <c r="GT716" s="4"/>
      <c r="GU716" s="4"/>
      <c r="GV716" s="4"/>
      <c r="GW716" s="4"/>
      <c r="GX716" s="4"/>
      <c r="GY716" s="4"/>
      <c r="GZ716" s="4"/>
      <c r="HA716" s="4"/>
      <c r="HB716" s="4"/>
      <c r="HC716" s="4"/>
      <c r="HD716" s="4"/>
      <c r="HE716" s="4"/>
      <c r="HF716" s="4"/>
      <c r="HG716" s="4"/>
      <c r="HH716" s="4"/>
      <c r="HI716" s="4"/>
      <c r="HJ716" s="4"/>
      <c r="HK716" s="4"/>
      <c r="HL716" s="4"/>
      <c r="HM716" s="4"/>
      <c r="HN716" s="4"/>
      <c r="HO716" s="4"/>
    </row>
    <row r="717" spans="1:223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  <c r="FA717" s="4"/>
      <c r="FB717" s="4"/>
      <c r="FC717" s="4"/>
      <c r="FD717" s="4"/>
      <c r="FE717" s="4"/>
      <c r="FF717" s="4"/>
      <c r="FG717" s="4"/>
      <c r="FH717" s="4"/>
      <c r="FI717" s="4"/>
      <c r="FJ717" s="4"/>
      <c r="FK717" s="4"/>
      <c r="FL717" s="4"/>
      <c r="FM717" s="4"/>
      <c r="FN717" s="4"/>
      <c r="FO717" s="4"/>
      <c r="FP717" s="4"/>
      <c r="FQ717" s="4"/>
      <c r="FR717" s="4"/>
      <c r="FS717" s="4"/>
      <c r="FT717" s="4"/>
      <c r="FU717" s="4"/>
      <c r="FV717" s="4"/>
      <c r="FW717" s="4"/>
      <c r="FX717" s="4"/>
      <c r="FY717" s="4"/>
      <c r="FZ717" s="4"/>
      <c r="GA717" s="4"/>
      <c r="GB717" s="4"/>
      <c r="GC717" s="4"/>
      <c r="GD717" s="4"/>
      <c r="GE717" s="4"/>
      <c r="GF717" s="4"/>
      <c r="GG717" s="4"/>
      <c r="GH717" s="4"/>
      <c r="GI717" s="4"/>
      <c r="GJ717" s="4"/>
      <c r="GK717" s="4"/>
      <c r="GL717" s="4"/>
      <c r="GM717" s="4"/>
      <c r="GN717" s="4"/>
      <c r="GO717" s="4"/>
      <c r="GP717" s="4"/>
      <c r="GQ717" s="4"/>
      <c r="GR717" s="4"/>
      <c r="GS717" s="4"/>
      <c r="GT717" s="4"/>
      <c r="GU717" s="4"/>
      <c r="GV717" s="4"/>
      <c r="GW717" s="4"/>
      <c r="GX717" s="4"/>
      <c r="GY717" s="4"/>
      <c r="GZ717" s="4"/>
      <c r="HA717" s="4"/>
      <c r="HB717" s="4"/>
      <c r="HC717" s="4"/>
      <c r="HD717" s="4"/>
      <c r="HE717" s="4"/>
      <c r="HF717" s="4"/>
      <c r="HG717" s="4"/>
      <c r="HH717" s="4"/>
      <c r="HI717" s="4"/>
      <c r="HJ717" s="4"/>
      <c r="HK717" s="4"/>
      <c r="HL717" s="4"/>
      <c r="HM717" s="4"/>
      <c r="HN717" s="4"/>
      <c r="HO717" s="4"/>
    </row>
    <row r="718" spans="1:223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  <c r="FA718" s="4"/>
      <c r="FB718" s="4"/>
      <c r="FC718" s="4"/>
      <c r="FD718" s="4"/>
      <c r="FE718" s="4"/>
      <c r="FF718" s="4"/>
      <c r="FG718" s="4"/>
      <c r="FH718" s="4"/>
      <c r="FI718" s="4"/>
      <c r="FJ718" s="4"/>
      <c r="FK718" s="4"/>
      <c r="FL718" s="4"/>
      <c r="FM718" s="4"/>
      <c r="FN718" s="4"/>
      <c r="FO718" s="4"/>
      <c r="FP718" s="4"/>
      <c r="FQ718" s="4"/>
      <c r="FR718" s="4"/>
      <c r="FS718" s="4"/>
      <c r="FT718" s="4"/>
      <c r="FU718" s="4"/>
      <c r="FV718" s="4"/>
      <c r="FW718" s="4"/>
      <c r="FX718" s="4"/>
      <c r="FY718" s="4"/>
      <c r="FZ718" s="4"/>
      <c r="GA718" s="4"/>
      <c r="GB718" s="4"/>
      <c r="GC718" s="4"/>
      <c r="GD718" s="4"/>
      <c r="GE718" s="4"/>
      <c r="GF718" s="4"/>
      <c r="GG718" s="4"/>
      <c r="GH718" s="4"/>
      <c r="GI718" s="4"/>
      <c r="GJ718" s="4"/>
      <c r="GK718" s="4"/>
      <c r="GL718" s="4"/>
      <c r="GM718" s="4"/>
      <c r="GN718" s="4"/>
      <c r="GO718" s="4"/>
      <c r="GP718" s="4"/>
      <c r="GQ718" s="4"/>
      <c r="GR718" s="4"/>
      <c r="GS718" s="4"/>
      <c r="GT718" s="4"/>
      <c r="GU718" s="4"/>
      <c r="GV718" s="4"/>
      <c r="GW718" s="4"/>
      <c r="GX718" s="4"/>
      <c r="GY718" s="4"/>
      <c r="GZ718" s="4"/>
      <c r="HA718" s="4"/>
      <c r="HB718" s="4"/>
      <c r="HC718" s="4"/>
      <c r="HD718" s="4"/>
      <c r="HE718" s="4"/>
      <c r="HF718" s="4"/>
      <c r="HG718" s="4"/>
      <c r="HH718" s="4"/>
      <c r="HI718" s="4"/>
      <c r="HJ718" s="4"/>
      <c r="HK718" s="4"/>
      <c r="HL718" s="4"/>
      <c r="HM718" s="4"/>
      <c r="HN718" s="4"/>
      <c r="HO718" s="4"/>
    </row>
    <row r="719" spans="1:223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  <c r="FA719" s="4"/>
      <c r="FB719" s="4"/>
      <c r="FC719" s="4"/>
      <c r="FD719" s="4"/>
      <c r="FE719" s="4"/>
      <c r="FF719" s="4"/>
      <c r="FG719" s="4"/>
      <c r="FH719" s="4"/>
      <c r="FI719" s="4"/>
      <c r="FJ719" s="4"/>
      <c r="FK719" s="4"/>
      <c r="FL719" s="4"/>
      <c r="FM719" s="4"/>
      <c r="FN719" s="4"/>
      <c r="FO719" s="4"/>
      <c r="FP719" s="4"/>
      <c r="FQ719" s="4"/>
      <c r="FR719" s="4"/>
      <c r="FS719" s="4"/>
      <c r="FT719" s="4"/>
      <c r="FU719" s="4"/>
      <c r="FV719" s="4"/>
      <c r="FW719" s="4"/>
      <c r="FX719" s="4"/>
      <c r="FY719" s="4"/>
      <c r="FZ719" s="4"/>
      <c r="GA719" s="4"/>
      <c r="GB719" s="4"/>
      <c r="GC719" s="4"/>
      <c r="GD719" s="4"/>
      <c r="GE719" s="4"/>
      <c r="GF719" s="4"/>
      <c r="GG719" s="4"/>
      <c r="GH719" s="4"/>
      <c r="GI719" s="4"/>
      <c r="GJ719" s="4"/>
      <c r="GK719" s="4"/>
      <c r="GL719" s="4"/>
      <c r="GM719" s="4"/>
      <c r="GN719" s="4"/>
      <c r="GO719" s="4"/>
      <c r="GP719" s="4"/>
      <c r="GQ719" s="4"/>
      <c r="GR719" s="4"/>
      <c r="GS719" s="4"/>
      <c r="GT719" s="4"/>
      <c r="GU719" s="4"/>
      <c r="GV719" s="4"/>
      <c r="GW719" s="4"/>
      <c r="GX719" s="4"/>
      <c r="GY719" s="4"/>
      <c r="GZ719" s="4"/>
      <c r="HA719" s="4"/>
      <c r="HB719" s="4"/>
      <c r="HC719" s="4"/>
      <c r="HD719" s="4"/>
      <c r="HE719" s="4"/>
      <c r="HF719" s="4"/>
      <c r="HG719" s="4"/>
      <c r="HH719" s="4"/>
      <c r="HI719" s="4"/>
      <c r="HJ719" s="4"/>
      <c r="HK719" s="4"/>
      <c r="HL719" s="4"/>
      <c r="HM719" s="4"/>
      <c r="HN719" s="4"/>
      <c r="HO719" s="4"/>
    </row>
    <row r="720" spans="1:223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  <c r="FA720" s="4"/>
      <c r="FB720" s="4"/>
      <c r="FC720" s="4"/>
      <c r="FD720" s="4"/>
      <c r="FE720" s="4"/>
      <c r="FF720" s="4"/>
      <c r="FG720" s="4"/>
      <c r="FH720" s="4"/>
      <c r="FI720" s="4"/>
      <c r="FJ720" s="4"/>
      <c r="FK720" s="4"/>
      <c r="FL720" s="4"/>
      <c r="FM720" s="4"/>
      <c r="FN720" s="4"/>
      <c r="FO720" s="4"/>
      <c r="FP720" s="4"/>
      <c r="FQ720" s="4"/>
      <c r="FR720" s="4"/>
      <c r="FS720" s="4"/>
      <c r="FT720" s="4"/>
      <c r="FU720" s="4"/>
      <c r="FV720" s="4"/>
      <c r="FW720" s="4"/>
      <c r="FX720" s="4"/>
      <c r="FY720" s="4"/>
      <c r="FZ720" s="4"/>
      <c r="GA720" s="4"/>
      <c r="GB720" s="4"/>
      <c r="GC720" s="4"/>
      <c r="GD720" s="4"/>
      <c r="GE720" s="4"/>
      <c r="GF720" s="4"/>
      <c r="GG720" s="4"/>
      <c r="GH720" s="4"/>
      <c r="GI720" s="4"/>
      <c r="GJ720" s="4"/>
      <c r="GK720" s="4"/>
      <c r="GL720" s="4"/>
      <c r="GM720" s="4"/>
      <c r="GN720" s="4"/>
      <c r="GO720" s="4"/>
      <c r="GP720" s="4"/>
      <c r="GQ720" s="4"/>
      <c r="GR720" s="4"/>
      <c r="GS720" s="4"/>
      <c r="GT720" s="4"/>
      <c r="GU720" s="4"/>
      <c r="GV720" s="4"/>
      <c r="GW720" s="4"/>
      <c r="GX720" s="4"/>
      <c r="GY720" s="4"/>
      <c r="GZ720" s="4"/>
      <c r="HA720" s="4"/>
      <c r="HB720" s="4"/>
      <c r="HC720" s="4"/>
      <c r="HD720" s="4"/>
      <c r="HE720" s="4"/>
      <c r="HF720" s="4"/>
      <c r="HG720" s="4"/>
      <c r="HH720" s="4"/>
      <c r="HI720" s="4"/>
      <c r="HJ720" s="4"/>
      <c r="HK720" s="4"/>
      <c r="HL720" s="4"/>
      <c r="HM720" s="4"/>
      <c r="HN720" s="4"/>
      <c r="HO720" s="4"/>
    </row>
    <row r="721" spans="1:223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  <c r="FA721" s="4"/>
      <c r="FB721" s="4"/>
      <c r="FC721" s="4"/>
      <c r="FD721" s="4"/>
      <c r="FE721" s="4"/>
      <c r="FF721" s="4"/>
      <c r="FG721" s="4"/>
      <c r="FH721" s="4"/>
      <c r="FI721" s="4"/>
      <c r="FJ721" s="4"/>
      <c r="FK721" s="4"/>
      <c r="FL721" s="4"/>
      <c r="FM721" s="4"/>
      <c r="FN721" s="4"/>
      <c r="FO721" s="4"/>
      <c r="FP721" s="4"/>
      <c r="FQ721" s="4"/>
      <c r="FR721" s="4"/>
      <c r="FS721" s="4"/>
      <c r="FT721" s="4"/>
      <c r="FU721" s="4"/>
      <c r="FV721" s="4"/>
      <c r="FW721" s="4"/>
      <c r="FX721" s="4"/>
      <c r="FY721" s="4"/>
      <c r="FZ721" s="4"/>
      <c r="GA721" s="4"/>
      <c r="GB721" s="4"/>
      <c r="GC721" s="4"/>
      <c r="GD721" s="4"/>
      <c r="GE721" s="4"/>
      <c r="GF721" s="4"/>
      <c r="GG721" s="4"/>
      <c r="GH721" s="4"/>
      <c r="GI721" s="4"/>
      <c r="GJ721" s="4"/>
      <c r="GK721" s="4"/>
      <c r="GL721" s="4"/>
      <c r="GM721" s="4"/>
      <c r="GN721" s="4"/>
      <c r="GO721" s="4"/>
      <c r="GP721" s="4"/>
      <c r="GQ721" s="4"/>
      <c r="GR721" s="4"/>
      <c r="GS721" s="4"/>
      <c r="GT721" s="4"/>
      <c r="GU721" s="4"/>
      <c r="GV721" s="4"/>
      <c r="GW721" s="4"/>
      <c r="GX721" s="4"/>
      <c r="GY721" s="4"/>
      <c r="GZ721" s="4"/>
      <c r="HA721" s="4"/>
      <c r="HB721" s="4"/>
      <c r="HC721" s="4"/>
      <c r="HD721" s="4"/>
      <c r="HE721" s="4"/>
      <c r="HF721" s="4"/>
      <c r="HG721" s="4"/>
      <c r="HH721" s="4"/>
      <c r="HI721" s="4"/>
      <c r="HJ721" s="4"/>
      <c r="HK721" s="4"/>
      <c r="HL721" s="4"/>
      <c r="HM721" s="4"/>
      <c r="HN721" s="4"/>
      <c r="HO721" s="4"/>
    </row>
    <row r="722" spans="1:223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  <c r="FA722" s="4"/>
      <c r="FB722" s="4"/>
      <c r="FC722" s="4"/>
      <c r="FD722" s="4"/>
      <c r="FE722" s="4"/>
      <c r="FF722" s="4"/>
      <c r="FG722" s="4"/>
      <c r="FH722" s="4"/>
      <c r="FI722" s="4"/>
      <c r="FJ722" s="4"/>
      <c r="FK722" s="4"/>
      <c r="FL722" s="4"/>
      <c r="FM722" s="4"/>
      <c r="FN722" s="4"/>
      <c r="FO722" s="4"/>
      <c r="FP722" s="4"/>
      <c r="FQ722" s="4"/>
      <c r="FR722" s="4"/>
      <c r="FS722" s="4"/>
      <c r="FT722" s="4"/>
      <c r="FU722" s="4"/>
      <c r="FV722" s="4"/>
      <c r="FW722" s="4"/>
      <c r="FX722" s="4"/>
      <c r="FY722" s="4"/>
      <c r="FZ722" s="4"/>
      <c r="GA722" s="4"/>
      <c r="GB722" s="4"/>
      <c r="GC722" s="4"/>
      <c r="GD722" s="4"/>
      <c r="GE722" s="4"/>
      <c r="GF722" s="4"/>
      <c r="GG722" s="4"/>
      <c r="GH722" s="4"/>
      <c r="GI722" s="4"/>
      <c r="GJ722" s="4"/>
      <c r="GK722" s="4"/>
      <c r="GL722" s="4"/>
      <c r="GM722" s="4"/>
      <c r="GN722" s="4"/>
      <c r="GO722" s="4"/>
      <c r="GP722" s="4"/>
      <c r="GQ722" s="4"/>
      <c r="GR722" s="4"/>
      <c r="GS722" s="4"/>
      <c r="GT722" s="4"/>
      <c r="GU722" s="4"/>
      <c r="GV722" s="4"/>
      <c r="GW722" s="4"/>
      <c r="GX722" s="4"/>
      <c r="GY722" s="4"/>
      <c r="GZ722" s="4"/>
      <c r="HA722" s="4"/>
      <c r="HB722" s="4"/>
      <c r="HC722" s="4"/>
      <c r="HD722" s="4"/>
      <c r="HE722" s="4"/>
      <c r="HF722" s="4"/>
      <c r="HG722" s="4"/>
      <c r="HH722" s="4"/>
      <c r="HI722" s="4"/>
      <c r="HJ722" s="4"/>
      <c r="HK722" s="4"/>
      <c r="HL722" s="4"/>
      <c r="HM722" s="4"/>
      <c r="HN722" s="4"/>
      <c r="HO722" s="4"/>
    </row>
    <row r="723" spans="1:223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  <c r="FA723" s="4"/>
      <c r="FB723" s="4"/>
      <c r="FC723" s="4"/>
      <c r="FD723" s="4"/>
      <c r="FE723" s="4"/>
      <c r="FF723" s="4"/>
      <c r="FG723" s="4"/>
      <c r="FH723" s="4"/>
      <c r="FI723" s="4"/>
      <c r="FJ723" s="4"/>
      <c r="FK723" s="4"/>
      <c r="FL723" s="4"/>
      <c r="FM723" s="4"/>
      <c r="FN723" s="4"/>
      <c r="FO723" s="4"/>
      <c r="FP723" s="4"/>
      <c r="FQ723" s="4"/>
      <c r="FR723" s="4"/>
      <c r="FS723" s="4"/>
      <c r="FT723" s="4"/>
      <c r="FU723" s="4"/>
      <c r="FV723" s="4"/>
      <c r="FW723" s="4"/>
      <c r="FX723" s="4"/>
      <c r="FY723" s="4"/>
      <c r="FZ723" s="4"/>
      <c r="GA723" s="4"/>
      <c r="GB723" s="4"/>
      <c r="GC723" s="4"/>
      <c r="GD723" s="4"/>
      <c r="GE723" s="4"/>
      <c r="GF723" s="4"/>
      <c r="GG723" s="4"/>
      <c r="GH723" s="4"/>
      <c r="GI723" s="4"/>
      <c r="GJ723" s="4"/>
      <c r="GK723" s="4"/>
      <c r="GL723" s="4"/>
      <c r="GM723" s="4"/>
      <c r="GN723" s="4"/>
      <c r="GO723" s="4"/>
      <c r="GP723" s="4"/>
      <c r="GQ723" s="4"/>
      <c r="GR723" s="4"/>
      <c r="GS723" s="4"/>
      <c r="GT723" s="4"/>
      <c r="GU723" s="4"/>
      <c r="GV723" s="4"/>
      <c r="GW723" s="4"/>
      <c r="GX723" s="4"/>
      <c r="GY723" s="4"/>
      <c r="GZ723" s="4"/>
      <c r="HA723" s="4"/>
      <c r="HB723" s="4"/>
      <c r="HC723" s="4"/>
      <c r="HD723" s="4"/>
      <c r="HE723" s="4"/>
      <c r="HF723" s="4"/>
      <c r="HG723" s="4"/>
      <c r="HH723" s="4"/>
      <c r="HI723" s="4"/>
      <c r="HJ723" s="4"/>
      <c r="HK723" s="4"/>
      <c r="HL723" s="4"/>
      <c r="HM723" s="4"/>
      <c r="HN723" s="4"/>
      <c r="HO723" s="4"/>
    </row>
    <row r="724" spans="1:223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/>
      <c r="GY724" s="4"/>
      <c r="GZ724" s="4"/>
      <c r="HA724" s="4"/>
      <c r="HB724" s="4"/>
      <c r="HC724" s="4"/>
      <c r="HD724" s="4"/>
      <c r="HE724" s="4"/>
      <c r="HF724" s="4"/>
      <c r="HG724" s="4"/>
      <c r="HH724" s="4"/>
      <c r="HI724" s="4"/>
      <c r="HJ724" s="4"/>
      <c r="HK724" s="4"/>
      <c r="HL724" s="4"/>
      <c r="HM724" s="4"/>
      <c r="HN724" s="4"/>
      <c r="HO724" s="4"/>
    </row>
    <row r="725" spans="1:223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  <c r="FA725" s="4"/>
      <c r="FB725" s="4"/>
      <c r="FC725" s="4"/>
      <c r="FD725" s="4"/>
      <c r="FE725" s="4"/>
      <c r="FF725" s="4"/>
      <c r="FG725" s="4"/>
      <c r="FH725" s="4"/>
      <c r="FI725" s="4"/>
      <c r="FJ725" s="4"/>
      <c r="FK725" s="4"/>
      <c r="FL725" s="4"/>
      <c r="FM725" s="4"/>
      <c r="FN725" s="4"/>
      <c r="FO725" s="4"/>
      <c r="FP725" s="4"/>
      <c r="FQ725" s="4"/>
      <c r="FR725" s="4"/>
      <c r="FS725" s="4"/>
      <c r="FT725" s="4"/>
      <c r="FU725" s="4"/>
      <c r="FV725" s="4"/>
      <c r="FW725" s="4"/>
      <c r="FX725" s="4"/>
      <c r="FY725" s="4"/>
      <c r="FZ725" s="4"/>
      <c r="GA725" s="4"/>
      <c r="GB725" s="4"/>
      <c r="GC725" s="4"/>
      <c r="GD725" s="4"/>
      <c r="GE725" s="4"/>
      <c r="GF725" s="4"/>
      <c r="GG725" s="4"/>
      <c r="GH725" s="4"/>
      <c r="GI725" s="4"/>
      <c r="GJ725" s="4"/>
      <c r="GK725" s="4"/>
      <c r="GL725" s="4"/>
      <c r="GM725" s="4"/>
      <c r="GN725" s="4"/>
      <c r="GO725" s="4"/>
      <c r="GP725" s="4"/>
      <c r="GQ725" s="4"/>
      <c r="GR725" s="4"/>
      <c r="GS725" s="4"/>
      <c r="GT725" s="4"/>
      <c r="GU725" s="4"/>
      <c r="GV725" s="4"/>
      <c r="GW725" s="4"/>
      <c r="GX725" s="4"/>
      <c r="GY725" s="4"/>
      <c r="GZ725" s="4"/>
      <c r="HA725" s="4"/>
      <c r="HB725" s="4"/>
      <c r="HC725" s="4"/>
      <c r="HD725" s="4"/>
      <c r="HE725" s="4"/>
      <c r="HF725" s="4"/>
      <c r="HG725" s="4"/>
      <c r="HH725" s="4"/>
      <c r="HI725" s="4"/>
      <c r="HJ725" s="4"/>
      <c r="HK725" s="4"/>
      <c r="HL725" s="4"/>
      <c r="HM725" s="4"/>
      <c r="HN725" s="4"/>
      <c r="HO725" s="4"/>
    </row>
    <row r="726" spans="1:223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  <c r="FA726" s="4"/>
      <c r="FB726" s="4"/>
      <c r="FC726" s="4"/>
      <c r="FD726" s="4"/>
      <c r="FE726" s="4"/>
      <c r="FF726" s="4"/>
      <c r="FG726" s="4"/>
      <c r="FH726" s="4"/>
      <c r="FI726" s="4"/>
      <c r="FJ726" s="4"/>
      <c r="FK726" s="4"/>
      <c r="FL726" s="4"/>
      <c r="FM726" s="4"/>
      <c r="FN726" s="4"/>
      <c r="FO726" s="4"/>
      <c r="FP726" s="4"/>
      <c r="FQ726" s="4"/>
      <c r="FR726" s="4"/>
      <c r="FS726" s="4"/>
      <c r="FT726" s="4"/>
      <c r="FU726" s="4"/>
      <c r="FV726" s="4"/>
      <c r="FW726" s="4"/>
      <c r="FX726" s="4"/>
      <c r="FY726" s="4"/>
      <c r="FZ726" s="4"/>
      <c r="GA726" s="4"/>
      <c r="GB726" s="4"/>
      <c r="GC726" s="4"/>
      <c r="GD726" s="4"/>
      <c r="GE726" s="4"/>
      <c r="GF726" s="4"/>
      <c r="GG726" s="4"/>
      <c r="GH726" s="4"/>
      <c r="GI726" s="4"/>
      <c r="GJ726" s="4"/>
      <c r="GK726" s="4"/>
      <c r="GL726" s="4"/>
      <c r="GM726" s="4"/>
      <c r="GN726" s="4"/>
      <c r="GO726" s="4"/>
      <c r="GP726" s="4"/>
      <c r="GQ726" s="4"/>
      <c r="GR726" s="4"/>
      <c r="GS726" s="4"/>
      <c r="GT726" s="4"/>
      <c r="GU726" s="4"/>
      <c r="GV726" s="4"/>
      <c r="GW726" s="4"/>
      <c r="GX726" s="4"/>
      <c r="GY726" s="4"/>
      <c r="GZ726" s="4"/>
      <c r="HA726" s="4"/>
      <c r="HB726" s="4"/>
      <c r="HC726" s="4"/>
      <c r="HD726" s="4"/>
      <c r="HE726" s="4"/>
      <c r="HF726" s="4"/>
      <c r="HG726" s="4"/>
      <c r="HH726" s="4"/>
      <c r="HI726" s="4"/>
      <c r="HJ726" s="4"/>
      <c r="HK726" s="4"/>
      <c r="HL726" s="4"/>
      <c r="HM726" s="4"/>
      <c r="HN726" s="4"/>
      <c r="HO726" s="4"/>
    </row>
    <row r="727" spans="1:223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  <c r="FG727" s="4"/>
      <c r="FH727" s="4"/>
      <c r="FI727" s="4"/>
      <c r="FJ727" s="4"/>
      <c r="FK727" s="4"/>
      <c r="FL727" s="4"/>
      <c r="FM727" s="4"/>
      <c r="FN727" s="4"/>
      <c r="FO727" s="4"/>
      <c r="FP727" s="4"/>
      <c r="FQ727" s="4"/>
      <c r="FR727" s="4"/>
      <c r="FS727" s="4"/>
      <c r="FT727" s="4"/>
      <c r="FU727" s="4"/>
      <c r="FV727" s="4"/>
      <c r="FW727" s="4"/>
      <c r="FX727" s="4"/>
      <c r="FY727" s="4"/>
      <c r="FZ727" s="4"/>
      <c r="GA727" s="4"/>
      <c r="GB727" s="4"/>
      <c r="GC727" s="4"/>
      <c r="GD727" s="4"/>
      <c r="GE727" s="4"/>
      <c r="GF727" s="4"/>
      <c r="GG727" s="4"/>
      <c r="GH727" s="4"/>
      <c r="GI727" s="4"/>
      <c r="GJ727" s="4"/>
      <c r="GK727" s="4"/>
      <c r="GL727" s="4"/>
      <c r="GM727" s="4"/>
      <c r="GN727" s="4"/>
      <c r="GO727" s="4"/>
      <c r="GP727" s="4"/>
      <c r="GQ727" s="4"/>
      <c r="GR727" s="4"/>
      <c r="GS727" s="4"/>
      <c r="GT727" s="4"/>
      <c r="GU727" s="4"/>
      <c r="GV727" s="4"/>
      <c r="GW727" s="4"/>
      <c r="GX727" s="4"/>
      <c r="GY727" s="4"/>
      <c r="GZ727" s="4"/>
      <c r="HA727" s="4"/>
      <c r="HB727" s="4"/>
      <c r="HC727" s="4"/>
      <c r="HD727" s="4"/>
      <c r="HE727" s="4"/>
      <c r="HF727" s="4"/>
      <c r="HG727" s="4"/>
      <c r="HH727" s="4"/>
      <c r="HI727" s="4"/>
      <c r="HJ727" s="4"/>
      <c r="HK727" s="4"/>
      <c r="HL727" s="4"/>
      <c r="HM727" s="4"/>
      <c r="HN727" s="4"/>
      <c r="HO727" s="4"/>
    </row>
    <row r="728" spans="1:223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  <c r="FG728" s="4"/>
      <c r="FH728" s="4"/>
      <c r="FI728" s="4"/>
      <c r="FJ728" s="4"/>
      <c r="FK728" s="4"/>
      <c r="FL728" s="4"/>
      <c r="FM728" s="4"/>
      <c r="FN728" s="4"/>
      <c r="FO728" s="4"/>
      <c r="FP728" s="4"/>
      <c r="FQ728" s="4"/>
      <c r="FR728" s="4"/>
      <c r="FS728" s="4"/>
      <c r="FT728" s="4"/>
      <c r="FU728" s="4"/>
      <c r="FV728" s="4"/>
      <c r="FW728" s="4"/>
      <c r="FX728" s="4"/>
      <c r="FY728" s="4"/>
      <c r="FZ728" s="4"/>
      <c r="GA728" s="4"/>
      <c r="GB728" s="4"/>
      <c r="GC728" s="4"/>
      <c r="GD728" s="4"/>
      <c r="GE728" s="4"/>
      <c r="GF728" s="4"/>
      <c r="GG728" s="4"/>
      <c r="GH728" s="4"/>
      <c r="GI728" s="4"/>
      <c r="GJ728" s="4"/>
      <c r="GK728" s="4"/>
      <c r="GL728" s="4"/>
      <c r="GM728" s="4"/>
      <c r="GN728" s="4"/>
      <c r="GO728" s="4"/>
      <c r="GP728" s="4"/>
      <c r="GQ728" s="4"/>
      <c r="GR728" s="4"/>
      <c r="GS728" s="4"/>
      <c r="GT728" s="4"/>
      <c r="GU728" s="4"/>
      <c r="GV728" s="4"/>
      <c r="GW728" s="4"/>
      <c r="GX728" s="4"/>
      <c r="GY728" s="4"/>
      <c r="GZ728" s="4"/>
      <c r="HA728" s="4"/>
      <c r="HB728" s="4"/>
      <c r="HC728" s="4"/>
      <c r="HD728" s="4"/>
      <c r="HE728" s="4"/>
      <c r="HF728" s="4"/>
      <c r="HG728" s="4"/>
      <c r="HH728" s="4"/>
      <c r="HI728" s="4"/>
      <c r="HJ728" s="4"/>
      <c r="HK728" s="4"/>
      <c r="HL728" s="4"/>
      <c r="HM728" s="4"/>
      <c r="HN728" s="4"/>
      <c r="HO728" s="4"/>
    </row>
    <row r="729" spans="1:223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/>
      <c r="FQ729" s="4"/>
      <c r="FR729" s="4"/>
      <c r="FS729" s="4"/>
      <c r="FT729" s="4"/>
      <c r="FU729" s="4"/>
      <c r="FV729" s="4"/>
      <c r="FW729" s="4"/>
      <c r="FX729" s="4"/>
      <c r="FY729" s="4"/>
      <c r="FZ729" s="4"/>
      <c r="GA729" s="4"/>
      <c r="GB729" s="4"/>
      <c r="GC729" s="4"/>
      <c r="GD729" s="4"/>
      <c r="GE729" s="4"/>
      <c r="GF729" s="4"/>
      <c r="GG729" s="4"/>
      <c r="GH729" s="4"/>
      <c r="GI729" s="4"/>
      <c r="GJ729" s="4"/>
      <c r="GK729" s="4"/>
      <c r="GL729" s="4"/>
      <c r="GM729" s="4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/>
      <c r="GY729" s="4"/>
      <c r="GZ729" s="4"/>
      <c r="HA729" s="4"/>
      <c r="HB729" s="4"/>
      <c r="HC729" s="4"/>
      <c r="HD729" s="4"/>
      <c r="HE729" s="4"/>
      <c r="HF729" s="4"/>
      <c r="HG729" s="4"/>
      <c r="HH729" s="4"/>
      <c r="HI729" s="4"/>
      <c r="HJ729" s="4"/>
      <c r="HK729" s="4"/>
      <c r="HL729" s="4"/>
      <c r="HM729" s="4"/>
      <c r="HN729" s="4"/>
      <c r="HO729" s="4"/>
    </row>
    <row r="730" spans="1:223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  <c r="FG730" s="4"/>
      <c r="FH730" s="4"/>
      <c r="FI730" s="4"/>
      <c r="FJ730" s="4"/>
      <c r="FK730" s="4"/>
      <c r="FL730" s="4"/>
      <c r="FM730" s="4"/>
      <c r="FN730" s="4"/>
      <c r="FO730" s="4"/>
      <c r="FP730" s="4"/>
      <c r="FQ730" s="4"/>
      <c r="FR730" s="4"/>
      <c r="FS730" s="4"/>
      <c r="FT730" s="4"/>
      <c r="FU730" s="4"/>
      <c r="FV730" s="4"/>
      <c r="FW730" s="4"/>
      <c r="FX730" s="4"/>
      <c r="FY730" s="4"/>
      <c r="FZ730" s="4"/>
      <c r="GA730" s="4"/>
      <c r="GB730" s="4"/>
      <c r="GC730" s="4"/>
      <c r="GD730" s="4"/>
      <c r="GE730" s="4"/>
      <c r="GF730" s="4"/>
      <c r="GG730" s="4"/>
      <c r="GH730" s="4"/>
      <c r="GI730" s="4"/>
      <c r="GJ730" s="4"/>
      <c r="GK730" s="4"/>
      <c r="GL730" s="4"/>
      <c r="GM730" s="4"/>
      <c r="GN730" s="4"/>
      <c r="GO730" s="4"/>
      <c r="GP730" s="4"/>
      <c r="GQ730" s="4"/>
      <c r="GR730" s="4"/>
      <c r="GS730" s="4"/>
      <c r="GT730" s="4"/>
      <c r="GU730" s="4"/>
      <c r="GV730" s="4"/>
      <c r="GW730" s="4"/>
      <c r="GX730" s="4"/>
      <c r="GY730" s="4"/>
      <c r="GZ730" s="4"/>
      <c r="HA730" s="4"/>
      <c r="HB730" s="4"/>
      <c r="HC730" s="4"/>
      <c r="HD730" s="4"/>
      <c r="HE730" s="4"/>
      <c r="HF730" s="4"/>
      <c r="HG730" s="4"/>
      <c r="HH730" s="4"/>
      <c r="HI730" s="4"/>
      <c r="HJ730" s="4"/>
      <c r="HK730" s="4"/>
      <c r="HL730" s="4"/>
      <c r="HM730" s="4"/>
      <c r="HN730" s="4"/>
      <c r="HO730" s="4"/>
    </row>
    <row r="731" spans="1:223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  <c r="FA731" s="4"/>
      <c r="FB731" s="4"/>
      <c r="FC731" s="4"/>
      <c r="FD731" s="4"/>
      <c r="FE731" s="4"/>
      <c r="FF731" s="4"/>
      <c r="FG731" s="4"/>
      <c r="FH731" s="4"/>
      <c r="FI731" s="4"/>
      <c r="FJ731" s="4"/>
      <c r="FK731" s="4"/>
      <c r="FL731" s="4"/>
      <c r="FM731" s="4"/>
      <c r="FN731" s="4"/>
      <c r="FO731" s="4"/>
      <c r="FP731" s="4"/>
      <c r="FQ731" s="4"/>
      <c r="FR731" s="4"/>
      <c r="FS731" s="4"/>
      <c r="FT731" s="4"/>
      <c r="FU731" s="4"/>
      <c r="FV731" s="4"/>
      <c r="FW731" s="4"/>
      <c r="FX731" s="4"/>
      <c r="FY731" s="4"/>
      <c r="FZ731" s="4"/>
      <c r="GA731" s="4"/>
      <c r="GB731" s="4"/>
      <c r="GC731" s="4"/>
      <c r="GD731" s="4"/>
      <c r="GE731" s="4"/>
      <c r="GF731" s="4"/>
      <c r="GG731" s="4"/>
      <c r="GH731" s="4"/>
      <c r="GI731" s="4"/>
      <c r="GJ731" s="4"/>
      <c r="GK731" s="4"/>
      <c r="GL731" s="4"/>
      <c r="GM731" s="4"/>
      <c r="GN731" s="4"/>
      <c r="GO731" s="4"/>
      <c r="GP731" s="4"/>
      <c r="GQ731" s="4"/>
      <c r="GR731" s="4"/>
      <c r="GS731" s="4"/>
      <c r="GT731" s="4"/>
      <c r="GU731" s="4"/>
      <c r="GV731" s="4"/>
      <c r="GW731" s="4"/>
      <c r="GX731" s="4"/>
      <c r="GY731" s="4"/>
      <c r="GZ731" s="4"/>
      <c r="HA731" s="4"/>
      <c r="HB731" s="4"/>
      <c r="HC731" s="4"/>
      <c r="HD731" s="4"/>
      <c r="HE731" s="4"/>
      <c r="HF731" s="4"/>
      <c r="HG731" s="4"/>
      <c r="HH731" s="4"/>
      <c r="HI731" s="4"/>
      <c r="HJ731" s="4"/>
      <c r="HK731" s="4"/>
      <c r="HL731" s="4"/>
      <c r="HM731" s="4"/>
      <c r="HN731" s="4"/>
      <c r="HO731" s="4"/>
    </row>
    <row r="732" spans="1:223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  <c r="GB732" s="4"/>
      <c r="GC732" s="4"/>
      <c r="GD732" s="4"/>
      <c r="GE732" s="4"/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/>
      <c r="GY732" s="4"/>
      <c r="GZ732" s="4"/>
      <c r="HA732" s="4"/>
      <c r="HB732" s="4"/>
      <c r="HC732" s="4"/>
      <c r="HD732" s="4"/>
      <c r="HE732" s="4"/>
      <c r="HF732" s="4"/>
      <c r="HG732" s="4"/>
      <c r="HH732" s="4"/>
      <c r="HI732" s="4"/>
      <c r="HJ732" s="4"/>
      <c r="HK732" s="4"/>
      <c r="HL732" s="4"/>
      <c r="HM732" s="4"/>
      <c r="HN732" s="4"/>
      <c r="HO732" s="4"/>
    </row>
    <row r="733" spans="1:223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  <c r="FA733" s="4"/>
      <c r="FB733" s="4"/>
      <c r="FC733" s="4"/>
      <c r="FD733" s="4"/>
      <c r="FE733" s="4"/>
      <c r="FF733" s="4"/>
      <c r="FG733" s="4"/>
      <c r="FH733" s="4"/>
      <c r="FI733" s="4"/>
      <c r="FJ733" s="4"/>
      <c r="FK733" s="4"/>
      <c r="FL733" s="4"/>
      <c r="FM733" s="4"/>
      <c r="FN733" s="4"/>
      <c r="FO733" s="4"/>
      <c r="FP733" s="4"/>
      <c r="FQ733" s="4"/>
      <c r="FR733" s="4"/>
      <c r="FS733" s="4"/>
      <c r="FT733" s="4"/>
      <c r="FU733" s="4"/>
      <c r="FV733" s="4"/>
      <c r="FW733" s="4"/>
      <c r="FX733" s="4"/>
      <c r="FY733" s="4"/>
      <c r="FZ733" s="4"/>
      <c r="GA733" s="4"/>
      <c r="GB733" s="4"/>
      <c r="GC733" s="4"/>
      <c r="GD733" s="4"/>
      <c r="GE733" s="4"/>
      <c r="GF733" s="4"/>
      <c r="GG733" s="4"/>
      <c r="GH733" s="4"/>
      <c r="GI733" s="4"/>
      <c r="GJ733" s="4"/>
      <c r="GK733" s="4"/>
      <c r="GL733" s="4"/>
      <c r="GM733" s="4"/>
      <c r="GN733" s="4"/>
      <c r="GO733" s="4"/>
      <c r="GP733" s="4"/>
      <c r="GQ733" s="4"/>
      <c r="GR733" s="4"/>
      <c r="GS733" s="4"/>
      <c r="GT733" s="4"/>
      <c r="GU733" s="4"/>
      <c r="GV733" s="4"/>
      <c r="GW733" s="4"/>
      <c r="GX733" s="4"/>
      <c r="GY733" s="4"/>
      <c r="GZ733" s="4"/>
      <c r="HA733" s="4"/>
      <c r="HB733" s="4"/>
      <c r="HC733" s="4"/>
      <c r="HD733" s="4"/>
      <c r="HE733" s="4"/>
      <c r="HF733" s="4"/>
      <c r="HG733" s="4"/>
      <c r="HH733" s="4"/>
      <c r="HI733" s="4"/>
      <c r="HJ733" s="4"/>
      <c r="HK733" s="4"/>
      <c r="HL733" s="4"/>
      <c r="HM733" s="4"/>
      <c r="HN733" s="4"/>
      <c r="HO733" s="4"/>
    </row>
    <row r="734" spans="1:223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  <c r="GB734" s="4"/>
      <c r="GC734" s="4"/>
      <c r="GD734" s="4"/>
      <c r="GE734" s="4"/>
      <c r="GF734" s="4"/>
      <c r="GG734" s="4"/>
      <c r="GH734" s="4"/>
      <c r="GI734" s="4"/>
      <c r="GJ734" s="4"/>
      <c r="GK734" s="4"/>
      <c r="GL734" s="4"/>
      <c r="GM734" s="4"/>
      <c r="GN734" s="4"/>
      <c r="GO734" s="4"/>
      <c r="GP734" s="4"/>
      <c r="GQ734" s="4"/>
      <c r="GR734" s="4"/>
      <c r="GS734" s="4"/>
      <c r="GT734" s="4"/>
      <c r="GU734" s="4"/>
      <c r="GV734" s="4"/>
      <c r="GW734" s="4"/>
      <c r="GX734" s="4"/>
      <c r="GY734" s="4"/>
      <c r="GZ734" s="4"/>
      <c r="HA734" s="4"/>
      <c r="HB734" s="4"/>
      <c r="HC734" s="4"/>
      <c r="HD734" s="4"/>
      <c r="HE734" s="4"/>
      <c r="HF734" s="4"/>
      <c r="HG734" s="4"/>
      <c r="HH734" s="4"/>
      <c r="HI734" s="4"/>
      <c r="HJ734" s="4"/>
      <c r="HK734" s="4"/>
      <c r="HL734" s="4"/>
      <c r="HM734" s="4"/>
      <c r="HN734" s="4"/>
      <c r="HO734" s="4"/>
    </row>
    <row r="735" spans="1:223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4"/>
      <c r="GH735" s="4"/>
      <c r="GI735" s="4"/>
      <c r="GJ735" s="4"/>
      <c r="GK735" s="4"/>
      <c r="GL735" s="4"/>
      <c r="GM735" s="4"/>
      <c r="GN735" s="4"/>
      <c r="GO735" s="4"/>
      <c r="GP735" s="4"/>
      <c r="GQ735" s="4"/>
      <c r="GR735" s="4"/>
      <c r="GS735" s="4"/>
      <c r="GT735" s="4"/>
      <c r="GU735" s="4"/>
      <c r="GV735" s="4"/>
      <c r="GW735" s="4"/>
      <c r="GX735" s="4"/>
      <c r="GY735" s="4"/>
      <c r="GZ735" s="4"/>
      <c r="HA735" s="4"/>
      <c r="HB735" s="4"/>
      <c r="HC735" s="4"/>
      <c r="HD735" s="4"/>
      <c r="HE735" s="4"/>
      <c r="HF735" s="4"/>
      <c r="HG735" s="4"/>
      <c r="HH735" s="4"/>
      <c r="HI735" s="4"/>
      <c r="HJ735" s="4"/>
      <c r="HK735" s="4"/>
      <c r="HL735" s="4"/>
      <c r="HM735" s="4"/>
      <c r="HN735" s="4"/>
      <c r="HO735" s="4"/>
    </row>
    <row r="736" spans="1:223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  <c r="GI736" s="4"/>
      <c r="GJ736" s="4"/>
      <c r="GK736" s="4"/>
      <c r="GL736" s="4"/>
      <c r="GM736" s="4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/>
      <c r="GY736" s="4"/>
      <c r="GZ736" s="4"/>
      <c r="HA736" s="4"/>
      <c r="HB736" s="4"/>
      <c r="HC736" s="4"/>
      <c r="HD736" s="4"/>
      <c r="HE736" s="4"/>
      <c r="HF736" s="4"/>
      <c r="HG736" s="4"/>
      <c r="HH736" s="4"/>
      <c r="HI736" s="4"/>
      <c r="HJ736" s="4"/>
      <c r="HK736" s="4"/>
      <c r="HL736" s="4"/>
      <c r="HM736" s="4"/>
      <c r="HN736" s="4"/>
      <c r="HO736" s="4"/>
    </row>
    <row r="737" spans="1:223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  <c r="GB737" s="4"/>
      <c r="GC737" s="4"/>
      <c r="GD737" s="4"/>
      <c r="GE737" s="4"/>
      <c r="GF737" s="4"/>
      <c r="GG737" s="4"/>
      <c r="GH737" s="4"/>
      <c r="GI737" s="4"/>
      <c r="GJ737" s="4"/>
      <c r="GK737" s="4"/>
      <c r="GL737" s="4"/>
      <c r="GM737" s="4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/>
      <c r="GY737" s="4"/>
      <c r="GZ737" s="4"/>
      <c r="HA737" s="4"/>
      <c r="HB737" s="4"/>
      <c r="HC737" s="4"/>
      <c r="HD737" s="4"/>
      <c r="HE737" s="4"/>
      <c r="HF737" s="4"/>
      <c r="HG737" s="4"/>
      <c r="HH737" s="4"/>
      <c r="HI737" s="4"/>
      <c r="HJ737" s="4"/>
      <c r="HK737" s="4"/>
      <c r="HL737" s="4"/>
      <c r="HM737" s="4"/>
      <c r="HN737" s="4"/>
      <c r="HO737" s="4"/>
    </row>
    <row r="738" spans="1:223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  <c r="GB738" s="4"/>
      <c r="GC738" s="4"/>
      <c r="GD738" s="4"/>
      <c r="GE738" s="4"/>
      <c r="GF738" s="4"/>
      <c r="GG738" s="4"/>
      <c r="GH738" s="4"/>
      <c r="GI738" s="4"/>
      <c r="GJ738" s="4"/>
      <c r="GK738" s="4"/>
      <c r="GL738" s="4"/>
      <c r="GM738" s="4"/>
      <c r="GN738" s="4"/>
      <c r="GO738" s="4"/>
      <c r="GP738" s="4"/>
      <c r="GQ738" s="4"/>
      <c r="GR738" s="4"/>
      <c r="GS738" s="4"/>
      <c r="GT738" s="4"/>
      <c r="GU738" s="4"/>
      <c r="GV738" s="4"/>
      <c r="GW738" s="4"/>
      <c r="GX738" s="4"/>
      <c r="GY738" s="4"/>
      <c r="GZ738" s="4"/>
      <c r="HA738" s="4"/>
      <c r="HB738" s="4"/>
      <c r="HC738" s="4"/>
      <c r="HD738" s="4"/>
      <c r="HE738" s="4"/>
      <c r="HF738" s="4"/>
      <c r="HG738" s="4"/>
      <c r="HH738" s="4"/>
      <c r="HI738" s="4"/>
      <c r="HJ738" s="4"/>
      <c r="HK738" s="4"/>
      <c r="HL738" s="4"/>
      <c r="HM738" s="4"/>
      <c r="HN738" s="4"/>
      <c r="HO738" s="4"/>
    </row>
    <row r="739" spans="1:223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4"/>
      <c r="GH739" s="4"/>
      <c r="GI739" s="4"/>
      <c r="GJ739" s="4"/>
      <c r="GK739" s="4"/>
      <c r="GL739" s="4"/>
      <c r="GM739" s="4"/>
      <c r="GN739" s="4"/>
      <c r="GO739" s="4"/>
      <c r="GP739" s="4"/>
      <c r="GQ739" s="4"/>
      <c r="GR739" s="4"/>
      <c r="GS739" s="4"/>
      <c r="GT739" s="4"/>
      <c r="GU739" s="4"/>
      <c r="GV739" s="4"/>
      <c r="GW739" s="4"/>
      <c r="GX739" s="4"/>
      <c r="GY739" s="4"/>
      <c r="GZ739" s="4"/>
      <c r="HA739" s="4"/>
      <c r="HB739" s="4"/>
      <c r="HC739" s="4"/>
      <c r="HD739" s="4"/>
      <c r="HE739" s="4"/>
      <c r="HF739" s="4"/>
      <c r="HG739" s="4"/>
      <c r="HH739" s="4"/>
      <c r="HI739" s="4"/>
      <c r="HJ739" s="4"/>
      <c r="HK739" s="4"/>
      <c r="HL739" s="4"/>
      <c r="HM739" s="4"/>
      <c r="HN739" s="4"/>
      <c r="HO739" s="4"/>
    </row>
    <row r="740" spans="1:223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  <c r="GB740" s="4"/>
      <c r="GC740" s="4"/>
      <c r="GD740" s="4"/>
      <c r="GE740" s="4"/>
      <c r="GF740" s="4"/>
      <c r="GG740" s="4"/>
      <c r="GH740" s="4"/>
      <c r="GI740" s="4"/>
      <c r="GJ740" s="4"/>
      <c r="GK740" s="4"/>
      <c r="GL740" s="4"/>
      <c r="GM740" s="4"/>
      <c r="GN740" s="4"/>
      <c r="GO740" s="4"/>
      <c r="GP740" s="4"/>
      <c r="GQ740" s="4"/>
      <c r="GR740" s="4"/>
      <c r="GS740" s="4"/>
      <c r="GT740" s="4"/>
      <c r="GU740" s="4"/>
      <c r="GV740" s="4"/>
      <c r="GW740" s="4"/>
      <c r="GX740" s="4"/>
      <c r="GY740" s="4"/>
      <c r="GZ740" s="4"/>
      <c r="HA740" s="4"/>
      <c r="HB740" s="4"/>
      <c r="HC740" s="4"/>
      <c r="HD740" s="4"/>
      <c r="HE740" s="4"/>
      <c r="HF740" s="4"/>
      <c r="HG740" s="4"/>
      <c r="HH740" s="4"/>
      <c r="HI740" s="4"/>
      <c r="HJ740" s="4"/>
      <c r="HK740" s="4"/>
      <c r="HL740" s="4"/>
      <c r="HM740" s="4"/>
      <c r="HN740" s="4"/>
      <c r="HO740" s="4"/>
    </row>
    <row r="741" spans="1:223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  <c r="GB741" s="4"/>
      <c r="GC741" s="4"/>
      <c r="GD741" s="4"/>
      <c r="GE741" s="4"/>
      <c r="GF741" s="4"/>
      <c r="GG741" s="4"/>
      <c r="GH741" s="4"/>
      <c r="GI741" s="4"/>
      <c r="GJ741" s="4"/>
      <c r="GK741" s="4"/>
      <c r="GL741" s="4"/>
      <c r="GM741" s="4"/>
      <c r="GN741" s="4"/>
      <c r="GO741" s="4"/>
      <c r="GP741" s="4"/>
      <c r="GQ741" s="4"/>
      <c r="GR741" s="4"/>
      <c r="GS741" s="4"/>
      <c r="GT741" s="4"/>
      <c r="GU741" s="4"/>
      <c r="GV741" s="4"/>
      <c r="GW741" s="4"/>
      <c r="GX741" s="4"/>
      <c r="GY741" s="4"/>
      <c r="GZ741" s="4"/>
      <c r="HA741" s="4"/>
      <c r="HB741" s="4"/>
      <c r="HC741" s="4"/>
      <c r="HD741" s="4"/>
      <c r="HE741" s="4"/>
      <c r="HF741" s="4"/>
      <c r="HG741" s="4"/>
      <c r="HH741" s="4"/>
      <c r="HI741" s="4"/>
      <c r="HJ741" s="4"/>
      <c r="HK741" s="4"/>
      <c r="HL741" s="4"/>
      <c r="HM741" s="4"/>
      <c r="HN741" s="4"/>
      <c r="HO741" s="4"/>
    </row>
    <row r="742" spans="1:223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  <c r="GB742" s="4"/>
      <c r="GC742" s="4"/>
      <c r="GD742" s="4"/>
      <c r="GE742" s="4"/>
      <c r="GF742" s="4"/>
      <c r="GG742" s="4"/>
      <c r="GH742" s="4"/>
      <c r="GI742" s="4"/>
      <c r="GJ742" s="4"/>
      <c r="GK742" s="4"/>
      <c r="GL742" s="4"/>
      <c r="GM742" s="4"/>
      <c r="GN742" s="4"/>
      <c r="GO742" s="4"/>
      <c r="GP742" s="4"/>
      <c r="GQ742" s="4"/>
      <c r="GR742" s="4"/>
      <c r="GS742" s="4"/>
      <c r="GT742" s="4"/>
      <c r="GU742" s="4"/>
      <c r="GV742" s="4"/>
      <c r="GW742" s="4"/>
      <c r="GX742" s="4"/>
      <c r="GY742" s="4"/>
      <c r="GZ742" s="4"/>
      <c r="HA742" s="4"/>
      <c r="HB742" s="4"/>
      <c r="HC742" s="4"/>
      <c r="HD742" s="4"/>
      <c r="HE742" s="4"/>
      <c r="HF742" s="4"/>
      <c r="HG742" s="4"/>
      <c r="HH742" s="4"/>
      <c r="HI742" s="4"/>
      <c r="HJ742" s="4"/>
      <c r="HK742" s="4"/>
      <c r="HL742" s="4"/>
      <c r="HM742" s="4"/>
      <c r="HN742" s="4"/>
      <c r="HO742" s="4"/>
    </row>
    <row r="743" spans="1:223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4"/>
      <c r="EZ743" s="4"/>
      <c r="FA743" s="4"/>
      <c r="FB743" s="4"/>
      <c r="FC743" s="4"/>
      <c r="FD743" s="4"/>
      <c r="FE743" s="4"/>
      <c r="FF743" s="4"/>
      <c r="FG743" s="4"/>
      <c r="FH743" s="4"/>
      <c r="FI743" s="4"/>
      <c r="FJ743" s="4"/>
      <c r="FK743" s="4"/>
      <c r="FL743" s="4"/>
      <c r="FM743" s="4"/>
      <c r="FN743" s="4"/>
      <c r="FO743" s="4"/>
      <c r="FP743" s="4"/>
      <c r="FQ743" s="4"/>
      <c r="FR743" s="4"/>
      <c r="FS743" s="4"/>
      <c r="FT743" s="4"/>
      <c r="FU743" s="4"/>
      <c r="FV743" s="4"/>
      <c r="FW743" s="4"/>
      <c r="FX743" s="4"/>
      <c r="FY743" s="4"/>
      <c r="FZ743" s="4"/>
      <c r="GA743" s="4"/>
      <c r="GB743" s="4"/>
      <c r="GC743" s="4"/>
      <c r="GD743" s="4"/>
      <c r="GE743" s="4"/>
      <c r="GF743" s="4"/>
      <c r="GG743" s="4"/>
      <c r="GH743" s="4"/>
      <c r="GI743" s="4"/>
      <c r="GJ743" s="4"/>
      <c r="GK743" s="4"/>
      <c r="GL743" s="4"/>
      <c r="GM743" s="4"/>
      <c r="GN743" s="4"/>
      <c r="GO743" s="4"/>
      <c r="GP743" s="4"/>
      <c r="GQ743" s="4"/>
      <c r="GR743" s="4"/>
      <c r="GS743" s="4"/>
      <c r="GT743" s="4"/>
      <c r="GU743" s="4"/>
      <c r="GV743" s="4"/>
      <c r="GW743" s="4"/>
      <c r="GX743" s="4"/>
      <c r="GY743" s="4"/>
      <c r="GZ743" s="4"/>
      <c r="HA743" s="4"/>
      <c r="HB743" s="4"/>
      <c r="HC743" s="4"/>
      <c r="HD743" s="4"/>
      <c r="HE743" s="4"/>
      <c r="HF743" s="4"/>
      <c r="HG743" s="4"/>
      <c r="HH743" s="4"/>
      <c r="HI743" s="4"/>
      <c r="HJ743" s="4"/>
      <c r="HK743" s="4"/>
      <c r="HL743" s="4"/>
      <c r="HM743" s="4"/>
      <c r="HN743" s="4"/>
      <c r="HO743" s="4"/>
    </row>
    <row r="744" spans="1:223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/>
      <c r="FQ744" s="4"/>
      <c r="FR744" s="4"/>
      <c r="FS744" s="4"/>
      <c r="FT744" s="4"/>
      <c r="FU744" s="4"/>
      <c r="FV744" s="4"/>
      <c r="FW744" s="4"/>
      <c r="FX744" s="4"/>
      <c r="FY744" s="4"/>
      <c r="FZ744" s="4"/>
      <c r="GA744" s="4"/>
      <c r="GB744" s="4"/>
      <c r="GC744" s="4"/>
      <c r="GD744" s="4"/>
      <c r="GE744" s="4"/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/>
      <c r="GY744" s="4"/>
      <c r="GZ744" s="4"/>
      <c r="HA744" s="4"/>
      <c r="HB744" s="4"/>
      <c r="HC744" s="4"/>
      <c r="HD744" s="4"/>
      <c r="HE744" s="4"/>
      <c r="HF744" s="4"/>
      <c r="HG744" s="4"/>
      <c r="HH744" s="4"/>
      <c r="HI744" s="4"/>
      <c r="HJ744" s="4"/>
      <c r="HK744" s="4"/>
      <c r="HL744" s="4"/>
      <c r="HM744" s="4"/>
      <c r="HN744" s="4"/>
      <c r="HO744" s="4"/>
    </row>
    <row r="745" spans="1:223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  <c r="FA745" s="4"/>
      <c r="FB745" s="4"/>
      <c r="FC745" s="4"/>
      <c r="FD745" s="4"/>
      <c r="FE745" s="4"/>
      <c r="FF745" s="4"/>
      <c r="FG745" s="4"/>
      <c r="FH745" s="4"/>
      <c r="FI745" s="4"/>
      <c r="FJ745" s="4"/>
      <c r="FK745" s="4"/>
      <c r="FL745" s="4"/>
      <c r="FM745" s="4"/>
      <c r="FN745" s="4"/>
      <c r="FO745" s="4"/>
      <c r="FP745" s="4"/>
      <c r="FQ745" s="4"/>
      <c r="FR745" s="4"/>
      <c r="FS745" s="4"/>
      <c r="FT745" s="4"/>
      <c r="FU745" s="4"/>
      <c r="FV745" s="4"/>
      <c r="FW745" s="4"/>
      <c r="FX745" s="4"/>
      <c r="FY745" s="4"/>
      <c r="FZ745" s="4"/>
      <c r="GA745" s="4"/>
      <c r="GB745" s="4"/>
      <c r="GC745" s="4"/>
      <c r="GD745" s="4"/>
      <c r="GE745" s="4"/>
      <c r="GF745" s="4"/>
      <c r="GG745" s="4"/>
      <c r="GH745" s="4"/>
      <c r="GI745" s="4"/>
      <c r="GJ745" s="4"/>
      <c r="GK745" s="4"/>
      <c r="GL745" s="4"/>
      <c r="GM745" s="4"/>
      <c r="GN745" s="4"/>
      <c r="GO745" s="4"/>
      <c r="GP745" s="4"/>
      <c r="GQ745" s="4"/>
      <c r="GR745" s="4"/>
      <c r="GS745" s="4"/>
      <c r="GT745" s="4"/>
      <c r="GU745" s="4"/>
      <c r="GV745" s="4"/>
      <c r="GW745" s="4"/>
      <c r="GX745" s="4"/>
      <c r="GY745" s="4"/>
      <c r="GZ745" s="4"/>
      <c r="HA745" s="4"/>
      <c r="HB745" s="4"/>
      <c r="HC745" s="4"/>
      <c r="HD745" s="4"/>
      <c r="HE745" s="4"/>
      <c r="HF745" s="4"/>
      <c r="HG745" s="4"/>
      <c r="HH745" s="4"/>
      <c r="HI745" s="4"/>
      <c r="HJ745" s="4"/>
      <c r="HK745" s="4"/>
      <c r="HL745" s="4"/>
      <c r="HM745" s="4"/>
      <c r="HN745" s="4"/>
      <c r="HO745" s="4"/>
    </row>
    <row r="746" spans="1:223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  <c r="FA746" s="4"/>
      <c r="FB746" s="4"/>
      <c r="FC746" s="4"/>
      <c r="FD746" s="4"/>
      <c r="FE746" s="4"/>
      <c r="FF746" s="4"/>
      <c r="FG746" s="4"/>
      <c r="FH746" s="4"/>
      <c r="FI746" s="4"/>
      <c r="FJ746" s="4"/>
      <c r="FK746" s="4"/>
      <c r="FL746" s="4"/>
      <c r="FM746" s="4"/>
      <c r="FN746" s="4"/>
      <c r="FO746" s="4"/>
      <c r="FP746" s="4"/>
      <c r="FQ746" s="4"/>
      <c r="FR746" s="4"/>
      <c r="FS746" s="4"/>
      <c r="FT746" s="4"/>
      <c r="FU746" s="4"/>
      <c r="FV746" s="4"/>
      <c r="FW746" s="4"/>
      <c r="FX746" s="4"/>
      <c r="FY746" s="4"/>
      <c r="FZ746" s="4"/>
      <c r="GA746" s="4"/>
      <c r="GB746" s="4"/>
      <c r="GC746" s="4"/>
      <c r="GD746" s="4"/>
      <c r="GE746" s="4"/>
      <c r="GF746" s="4"/>
      <c r="GG746" s="4"/>
      <c r="GH746" s="4"/>
      <c r="GI746" s="4"/>
      <c r="GJ746" s="4"/>
      <c r="GK746" s="4"/>
      <c r="GL746" s="4"/>
      <c r="GM746" s="4"/>
      <c r="GN746" s="4"/>
      <c r="GO746" s="4"/>
      <c r="GP746" s="4"/>
      <c r="GQ746" s="4"/>
      <c r="GR746" s="4"/>
      <c r="GS746" s="4"/>
      <c r="GT746" s="4"/>
      <c r="GU746" s="4"/>
      <c r="GV746" s="4"/>
      <c r="GW746" s="4"/>
      <c r="GX746" s="4"/>
      <c r="GY746" s="4"/>
      <c r="GZ746" s="4"/>
      <c r="HA746" s="4"/>
      <c r="HB746" s="4"/>
      <c r="HC746" s="4"/>
      <c r="HD746" s="4"/>
      <c r="HE746" s="4"/>
      <c r="HF746" s="4"/>
      <c r="HG746" s="4"/>
      <c r="HH746" s="4"/>
      <c r="HI746" s="4"/>
      <c r="HJ746" s="4"/>
      <c r="HK746" s="4"/>
      <c r="HL746" s="4"/>
      <c r="HM746" s="4"/>
      <c r="HN746" s="4"/>
      <c r="HO746" s="4"/>
    </row>
    <row r="747" spans="1:223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  <c r="FA747" s="4"/>
      <c r="FB747" s="4"/>
      <c r="FC747" s="4"/>
      <c r="FD747" s="4"/>
      <c r="FE747" s="4"/>
      <c r="FF747" s="4"/>
      <c r="FG747" s="4"/>
      <c r="FH747" s="4"/>
      <c r="FI747" s="4"/>
      <c r="FJ747" s="4"/>
      <c r="FK747" s="4"/>
      <c r="FL747" s="4"/>
      <c r="FM747" s="4"/>
      <c r="FN747" s="4"/>
      <c r="FO747" s="4"/>
      <c r="FP747" s="4"/>
      <c r="FQ747" s="4"/>
      <c r="FR747" s="4"/>
      <c r="FS747" s="4"/>
      <c r="FT747" s="4"/>
      <c r="FU747" s="4"/>
      <c r="FV747" s="4"/>
      <c r="FW747" s="4"/>
      <c r="FX747" s="4"/>
      <c r="FY747" s="4"/>
      <c r="FZ747" s="4"/>
      <c r="GA747" s="4"/>
      <c r="GB747" s="4"/>
      <c r="GC747" s="4"/>
      <c r="GD747" s="4"/>
      <c r="GE747" s="4"/>
      <c r="GF747" s="4"/>
      <c r="GG747" s="4"/>
      <c r="GH747" s="4"/>
      <c r="GI747" s="4"/>
      <c r="GJ747" s="4"/>
      <c r="GK747" s="4"/>
      <c r="GL747" s="4"/>
      <c r="GM747" s="4"/>
      <c r="GN747" s="4"/>
      <c r="GO747" s="4"/>
      <c r="GP747" s="4"/>
      <c r="GQ747" s="4"/>
      <c r="GR747" s="4"/>
      <c r="GS747" s="4"/>
      <c r="GT747" s="4"/>
      <c r="GU747" s="4"/>
      <c r="GV747" s="4"/>
      <c r="GW747" s="4"/>
      <c r="GX747" s="4"/>
      <c r="GY747" s="4"/>
      <c r="GZ747" s="4"/>
      <c r="HA747" s="4"/>
      <c r="HB747" s="4"/>
      <c r="HC747" s="4"/>
      <c r="HD747" s="4"/>
      <c r="HE747" s="4"/>
      <c r="HF747" s="4"/>
      <c r="HG747" s="4"/>
      <c r="HH747" s="4"/>
      <c r="HI747" s="4"/>
      <c r="HJ747" s="4"/>
      <c r="HK747" s="4"/>
      <c r="HL747" s="4"/>
      <c r="HM747" s="4"/>
      <c r="HN747" s="4"/>
      <c r="HO747" s="4"/>
    </row>
    <row r="748" spans="1:223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  <c r="FA748" s="4"/>
      <c r="FB748" s="4"/>
      <c r="FC748" s="4"/>
      <c r="FD748" s="4"/>
      <c r="FE748" s="4"/>
      <c r="FF748" s="4"/>
      <c r="FG748" s="4"/>
      <c r="FH748" s="4"/>
      <c r="FI748" s="4"/>
      <c r="FJ748" s="4"/>
      <c r="FK748" s="4"/>
      <c r="FL748" s="4"/>
      <c r="FM748" s="4"/>
      <c r="FN748" s="4"/>
      <c r="FO748" s="4"/>
      <c r="FP748" s="4"/>
      <c r="FQ748" s="4"/>
      <c r="FR748" s="4"/>
      <c r="FS748" s="4"/>
      <c r="FT748" s="4"/>
      <c r="FU748" s="4"/>
      <c r="FV748" s="4"/>
      <c r="FW748" s="4"/>
      <c r="FX748" s="4"/>
      <c r="FY748" s="4"/>
      <c r="FZ748" s="4"/>
      <c r="GA748" s="4"/>
      <c r="GB748" s="4"/>
      <c r="GC748" s="4"/>
      <c r="GD748" s="4"/>
      <c r="GE748" s="4"/>
      <c r="GF748" s="4"/>
      <c r="GG748" s="4"/>
      <c r="GH748" s="4"/>
      <c r="GI748" s="4"/>
      <c r="GJ748" s="4"/>
      <c r="GK748" s="4"/>
      <c r="GL748" s="4"/>
      <c r="GM748" s="4"/>
      <c r="GN748" s="4"/>
      <c r="GO748" s="4"/>
      <c r="GP748" s="4"/>
      <c r="GQ748" s="4"/>
      <c r="GR748" s="4"/>
      <c r="GS748" s="4"/>
      <c r="GT748" s="4"/>
      <c r="GU748" s="4"/>
      <c r="GV748" s="4"/>
      <c r="GW748" s="4"/>
      <c r="GX748" s="4"/>
      <c r="GY748" s="4"/>
      <c r="GZ748" s="4"/>
      <c r="HA748" s="4"/>
      <c r="HB748" s="4"/>
      <c r="HC748" s="4"/>
      <c r="HD748" s="4"/>
      <c r="HE748" s="4"/>
      <c r="HF748" s="4"/>
      <c r="HG748" s="4"/>
      <c r="HH748" s="4"/>
      <c r="HI748" s="4"/>
      <c r="HJ748" s="4"/>
      <c r="HK748" s="4"/>
      <c r="HL748" s="4"/>
      <c r="HM748" s="4"/>
      <c r="HN748" s="4"/>
      <c r="HO748" s="4"/>
    </row>
    <row r="749" spans="1:223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/>
      <c r="GY749" s="4"/>
      <c r="GZ749" s="4"/>
      <c r="HA749" s="4"/>
      <c r="HB749" s="4"/>
      <c r="HC749" s="4"/>
      <c r="HD749" s="4"/>
      <c r="HE749" s="4"/>
      <c r="HF749" s="4"/>
      <c r="HG749" s="4"/>
      <c r="HH749" s="4"/>
      <c r="HI749" s="4"/>
      <c r="HJ749" s="4"/>
      <c r="HK749" s="4"/>
      <c r="HL749" s="4"/>
      <c r="HM749" s="4"/>
      <c r="HN749" s="4"/>
      <c r="HO749" s="4"/>
    </row>
    <row r="750" spans="1:223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4"/>
      <c r="EZ750" s="4"/>
      <c r="FA750" s="4"/>
      <c r="FB750" s="4"/>
      <c r="FC750" s="4"/>
      <c r="FD750" s="4"/>
      <c r="FE750" s="4"/>
      <c r="FF750" s="4"/>
      <c r="FG750" s="4"/>
      <c r="FH750" s="4"/>
      <c r="FI750" s="4"/>
      <c r="FJ750" s="4"/>
      <c r="FK750" s="4"/>
      <c r="FL750" s="4"/>
      <c r="FM750" s="4"/>
      <c r="FN750" s="4"/>
      <c r="FO750" s="4"/>
      <c r="FP750" s="4"/>
      <c r="FQ750" s="4"/>
      <c r="FR750" s="4"/>
      <c r="FS750" s="4"/>
      <c r="FT750" s="4"/>
      <c r="FU750" s="4"/>
      <c r="FV750" s="4"/>
      <c r="FW750" s="4"/>
      <c r="FX750" s="4"/>
      <c r="FY750" s="4"/>
      <c r="FZ750" s="4"/>
      <c r="GA750" s="4"/>
      <c r="GB750" s="4"/>
      <c r="GC750" s="4"/>
      <c r="GD750" s="4"/>
      <c r="GE750" s="4"/>
      <c r="GF750" s="4"/>
      <c r="GG750" s="4"/>
      <c r="GH750" s="4"/>
      <c r="GI750" s="4"/>
      <c r="GJ750" s="4"/>
      <c r="GK750" s="4"/>
      <c r="GL750" s="4"/>
      <c r="GM750" s="4"/>
      <c r="GN750" s="4"/>
      <c r="GO750" s="4"/>
      <c r="GP750" s="4"/>
      <c r="GQ750" s="4"/>
      <c r="GR750" s="4"/>
      <c r="GS750" s="4"/>
      <c r="GT750" s="4"/>
      <c r="GU750" s="4"/>
      <c r="GV750" s="4"/>
      <c r="GW750" s="4"/>
      <c r="GX750" s="4"/>
      <c r="GY750" s="4"/>
      <c r="GZ750" s="4"/>
      <c r="HA750" s="4"/>
      <c r="HB750" s="4"/>
      <c r="HC750" s="4"/>
      <c r="HD750" s="4"/>
      <c r="HE750" s="4"/>
      <c r="HF750" s="4"/>
      <c r="HG750" s="4"/>
      <c r="HH750" s="4"/>
      <c r="HI750" s="4"/>
      <c r="HJ750" s="4"/>
      <c r="HK750" s="4"/>
      <c r="HL750" s="4"/>
      <c r="HM750" s="4"/>
      <c r="HN750" s="4"/>
      <c r="HO750" s="4"/>
    </row>
    <row r="751" spans="1:223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A751" s="4"/>
      <c r="EB751" s="4"/>
      <c r="EC751" s="4"/>
      <c r="ED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4"/>
      <c r="EZ751" s="4"/>
      <c r="FA751" s="4"/>
      <c r="FB751" s="4"/>
      <c r="FC751" s="4"/>
      <c r="FD751" s="4"/>
      <c r="FE751" s="4"/>
      <c r="FF751" s="4"/>
      <c r="FG751" s="4"/>
      <c r="FH751" s="4"/>
      <c r="FI751" s="4"/>
      <c r="FJ751" s="4"/>
      <c r="FK751" s="4"/>
      <c r="FL751" s="4"/>
      <c r="FM751" s="4"/>
      <c r="FN751" s="4"/>
      <c r="FO751" s="4"/>
      <c r="FP751" s="4"/>
      <c r="FQ751" s="4"/>
      <c r="FR751" s="4"/>
      <c r="FS751" s="4"/>
      <c r="FT751" s="4"/>
      <c r="FU751" s="4"/>
      <c r="FV751" s="4"/>
      <c r="FW751" s="4"/>
      <c r="FX751" s="4"/>
      <c r="FY751" s="4"/>
      <c r="FZ751" s="4"/>
      <c r="GA751" s="4"/>
      <c r="GB751" s="4"/>
      <c r="GC751" s="4"/>
      <c r="GD751" s="4"/>
      <c r="GE751" s="4"/>
      <c r="GF751" s="4"/>
      <c r="GG751" s="4"/>
      <c r="GH751" s="4"/>
      <c r="GI751" s="4"/>
      <c r="GJ751" s="4"/>
      <c r="GK751" s="4"/>
      <c r="GL751" s="4"/>
      <c r="GM751" s="4"/>
      <c r="GN751" s="4"/>
      <c r="GO751" s="4"/>
      <c r="GP751" s="4"/>
      <c r="GQ751" s="4"/>
      <c r="GR751" s="4"/>
      <c r="GS751" s="4"/>
      <c r="GT751" s="4"/>
      <c r="GU751" s="4"/>
      <c r="GV751" s="4"/>
      <c r="GW751" s="4"/>
      <c r="GX751" s="4"/>
      <c r="GY751" s="4"/>
      <c r="GZ751" s="4"/>
      <c r="HA751" s="4"/>
      <c r="HB751" s="4"/>
      <c r="HC751" s="4"/>
      <c r="HD751" s="4"/>
      <c r="HE751" s="4"/>
      <c r="HF751" s="4"/>
      <c r="HG751" s="4"/>
      <c r="HH751" s="4"/>
      <c r="HI751" s="4"/>
      <c r="HJ751" s="4"/>
      <c r="HK751" s="4"/>
      <c r="HL751" s="4"/>
      <c r="HM751" s="4"/>
      <c r="HN751" s="4"/>
      <c r="HO751" s="4"/>
    </row>
    <row r="752" spans="1:223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4"/>
      <c r="EZ752" s="4"/>
      <c r="FA752" s="4"/>
      <c r="FB752" s="4"/>
      <c r="FC752" s="4"/>
      <c r="FD752" s="4"/>
      <c r="FE752" s="4"/>
      <c r="FF752" s="4"/>
      <c r="FG752" s="4"/>
      <c r="FH752" s="4"/>
      <c r="FI752" s="4"/>
      <c r="FJ752" s="4"/>
      <c r="FK752" s="4"/>
      <c r="FL752" s="4"/>
      <c r="FM752" s="4"/>
      <c r="FN752" s="4"/>
      <c r="FO752" s="4"/>
      <c r="FP752" s="4"/>
      <c r="FQ752" s="4"/>
      <c r="FR752" s="4"/>
      <c r="FS752" s="4"/>
      <c r="FT752" s="4"/>
      <c r="FU752" s="4"/>
      <c r="FV752" s="4"/>
      <c r="FW752" s="4"/>
      <c r="FX752" s="4"/>
      <c r="FY752" s="4"/>
      <c r="FZ752" s="4"/>
      <c r="GA752" s="4"/>
      <c r="GB752" s="4"/>
      <c r="GC752" s="4"/>
      <c r="GD752" s="4"/>
      <c r="GE752" s="4"/>
      <c r="GF752" s="4"/>
      <c r="GG752" s="4"/>
      <c r="GH752" s="4"/>
      <c r="GI752" s="4"/>
      <c r="GJ752" s="4"/>
      <c r="GK752" s="4"/>
      <c r="GL752" s="4"/>
      <c r="GM752" s="4"/>
      <c r="GN752" s="4"/>
      <c r="GO752" s="4"/>
      <c r="GP752" s="4"/>
      <c r="GQ752" s="4"/>
      <c r="GR752" s="4"/>
      <c r="GS752" s="4"/>
      <c r="GT752" s="4"/>
      <c r="GU752" s="4"/>
      <c r="GV752" s="4"/>
      <c r="GW752" s="4"/>
      <c r="GX752" s="4"/>
      <c r="GY752" s="4"/>
      <c r="GZ752" s="4"/>
      <c r="HA752" s="4"/>
      <c r="HB752" s="4"/>
      <c r="HC752" s="4"/>
      <c r="HD752" s="4"/>
      <c r="HE752" s="4"/>
      <c r="HF752" s="4"/>
      <c r="HG752" s="4"/>
      <c r="HH752" s="4"/>
      <c r="HI752" s="4"/>
      <c r="HJ752" s="4"/>
      <c r="HK752" s="4"/>
      <c r="HL752" s="4"/>
      <c r="HM752" s="4"/>
      <c r="HN752" s="4"/>
      <c r="HO752" s="4"/>
    </row>
    <row r="753" spans="1:223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4"/>
      <c r="EZ753" s="4"/>
      <c r="FA753" s="4"/>
      <c r="FB753" s="4"/>
      <c r="FC753" s="4"/>
      <c r="FD753" s="4"/>
      <c r="FE753" s="4"/>
      <c r="FF753" s="4"/>
      <c r="FG753" s="4"/>
      <c r="FH753" s="4"/>
      <c r="FI753" s="4"/>
      <c r="FJ753" s="4"/>
      <c r="FK753" s="4"/>
      <c r="FL753" s="4"/>
      <c r="FM753" s="4"/>
      <c r="FN753" s="4"/>
      <c r="FO753" s="4"/>
      <c r="FP753" s="4"/>
      <c r="FQ753" s="4"/>
      <c r="FR753" s="4"/>
      <c r="FS753" s="4"/>
      <c r="FT753" s="4"/>
      <c r="FU753" s="4"/>
      <c r="FV753" s="4"/>
      <c r="FW753" s="4"/>
      <c r="FX753" s="4"/>
      <c r="FY753" s="4"/>
      <c r="FZ753" s="4"/>
      <c r="GA753" s="4"/>
      <c r="GB753" s="4"/>
      <c r="GC753" s="4"/>
      <c r="GD753" s="4"/>
      <c r="GE753" s="4"/>
      <c r="GF753" s="4"/>
      <c r="GG753" s="4"/>
      <c r="GH753" s="4"/>
      <c r="GI753" s="4"/>
      <c r="GJ753" s="4"/>
      <c r="GK753" s="4"/>
      <c r="GL753" s="4"/>
      <c r="GM753" s="4"/>
      <c r="GN753" s="4"/>
      <c r="GO753" s="4"/>
      <c r="GP753" s="4"/>
      <c r="GQ753" s="4"/>
      <c r="GR753" s="4"/>
      <c r="GS753" s="4"/>
      <c r="GT753" s="4"/>
      <c r="GU753" s="4"/>
      <c r="GV753" s="4"/>
      <c r="GW753" s="4"/>
      <c r="GX753" s="4"/>
      <c r="GY753" s="4"/>
      <c r="GZ753" s="4"/>
      <c r="HA753" s="4"/>
      <c r="HB753" s="4"/>
      <c r="HC753" s="4"/>
      <c r="HD753" s="4"/>
      <c r="HE753" s="4"/>
      <c r="HF753" s="4"/>
      <c r="HG753" s="4"/>
      <c r="HH753" s="4"/>
      <c r="HI753" s="4"/>
      <c r="HJ753" s="4"/>
      <c r="HK753" s="4"/>
      <c r="HL753" s="4"/>
      <c r="HM753" s="4"/>
      <c r="HN753" s="4"/>
      <c r="HO753" s="4"/>
    </row>
    <row r="754" spans="1:223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/>
      <c r="GY754" s="4"/>
      <c r="GZ754" s="4"/>
      <c r="HA754" s="4"/>
      <c r="HB754" s="4"/>
      <c r="HC754" s="4"/>
      <c r="HD754" s="4"/>
      <c r="HE754" s="4"/>
      <c r="HF754" s="4"/>
      <c r="HG754" s="4"/>
      <c r="HH754" s="4"/>
      <c r="HI754" s="4"/>
      <c r="HJ754" s="4"/>
      <c r="HK754" s="4"/>
      <c r="HL754" s="4"/>
      <c r="HM754" s="4"/>
      <c r="HN754" s="4"/>
      <c r="HO754" s="4"/>
    </row>
    <row r="755" spans="1:223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4"/>
      <c r="EZ755" s="4"/>
      <c r="FA755" s="4"/>
      <c r="FB755" s="4"/>
      <c r="FC755" s="4"/>
      <c r="FD755" s="4"/>
      <c r="FE755" s="4"/>
      <c r="FF755" s="4"/>
      <c r="FG755" s="4"/>
      <c r="FH755" s="4"/>
      <c r="FI755" s="4"/>
      <c r="FJ755" s="4"/>
      <c r="FK755" s="4"/>
      <c r="FL755" s="4"/>
      <c r="FM755" s="4"/>
      <c r="FN755" s="4"/>
      <c r="FO755" s="4"/>
      <c r="FP755" s="4"/>
      <c r="FQ755" s="4"/>
      <c r="FR755" s="4"/>
      <c r="FS755" s="4"/>
      <c r="FT755" s="4"/>
      <c r="FU755" s="4"/>
      <c r="FV755" s="4"/>
      <c r="FW755" s="4"/>
      <c r="FX755" s="4"/>
      <c r="FY755" s="4"/>
      <c r="FZ755" s="4"/>
      <c r="GA755" s="4"/>
      <c r="GB755" s="4"/>
      <c r="GC755" s="4"/>
      <c r="GD755" s="4"/>
      <c r="GE755" s="4"/>
      <c r="GF755" s="4"/>
      <c r="GG755" s="4"/>
      <c r="GH755" s="4"/>
      <c r="GI755" s="4"/>
      <c r="GJ755" s="4"/>
      <c r="GK755" s="4"/>
      <c r="GL755" s="4"/>
      <c r="GM755" s="4"/>
      <c r="GN755" s="4"/>
      <c r="GO755" s="4"/>
      <c r="GP755" s="4"/>
      <c r="GQ755" s="4"/>
      <c r="GR755" s="4"/>
      <c r="GS755" s="4"/>
      <c r="GT755" s="4"/>
      <c r="GU755" s="4"/>
      <c r="GV755" s="4"/>
      <c r="GW755" s="4"/>
      <c r="GX755" s="4"/>
      <c r="GY755" s="4"/>
      <c r="GZ755" s="4"/>
      <c r="HA755" s="4"/>
      <c r="HB755" s="4"/>
      <c r="HC755" s="4"/>
      <c r="HD755" s="4"/>
      <c r="HE755" s="4"/>
      <c r="HF755" s="4"/>
      <c r="HG755" s="4"/>
      <c r="HH755" s="4"/>
      <c r="HI755" s="4"/>
      <c r="HJ755" s="4"/>
      <c r="HK755" s="4"/>
      <c r="HL755" s="4"/>
      <c r="HM755" s="4"/>
      <c r="HN755" s="4"/>
      <c r="HO755" s="4"/>
    </row>
    <row r="756" spans="1:223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  <c r="FP756" s="4"/>
      <c r="FQ756" s="4"/>
      <c r="FR756" s="4"/>
      <c r="FS756" s="4"/>
      <c r="FT756" s="4"/>
      <c r="FU756" s="4"/>
      <c r="FV756" s="4"/>
      <c r="FW756" s="4"/>
      <c r="FX756" s="4"/>
      <c r="FY756" s="4"/>
      <c r="FZ756" s="4"/>
      <c r="GA756" s="4"/>
      <c r="GB756" s="4"/>
      <c r="GC756" s="4"/>
      <c r="GD756" s="4"/>
      <c r="GE756" s="4"/>
      <c r="GF756" s="4"/>
      <c r="GG756" s="4"/>
      <c r="GH756" s="4"/>
      <c r="GI756" s="4"/>
      <c r="GJ756" s="4"/>
      <c r="GK756" s="4"/>
      <c r="GL756" s="4"/>
      <c r="GM756" s="4"/>
      <c r="GN756" s="4"/>
      <c r="GO756" s="4"/>
      <c r="GP756" s="4"/>
      <c r="GQ756" s="4"/>
      <c r="GR756" s="4"/>
      <c r="GS756" s="4"/>
      <c r="GT756" s="4"/>
      <c r="GU756" s="4"/>
      <c r="GV756" s="4"/>
      <c r="GW756" s="4"/>
      <c r="GX756" s="4"/>
      <c r="GY756" s="4"/>
      <c r="GZ756" s="4"/>
      <c r="HA756" s="4"/>
      <c r="HB756" s="4"/>
      <c r="HC756" s="4"/>
      <c r="HD756" s="4"/>
      <c r="HE756" s="4"/>
      <c r="HF756" s="4"/>
      <c r="HG756" s="4"/>
      <c r="HH756" s="4"/>
      <c r="HI756" s="4"/>
      <c r="HJ756" s="4"/>
      <c r="HK756" s="4"/>
      <c r="HL756" s="4"/>
      <c r="HM756" s="4"/>
      <c r="HN756" s="4"/>
      <c r="HO756" s="4"/>
    </row>
    <row r="757" spans="1:223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A757" s="4"/>
      <c r="EB757" s="4"/>
      <c r="EC757" s="4"/>
      <c r="ED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4"/>
      <c r="EZ757" s="4"/>
      <c r="FA757" s="4"/>
      <c r="FB757" s="4"/>
      <c r="FC757" s="4"/>
      <c r="FD757" s="4"/>
      <c r="FE757" s="4"/>
      <c r="FF757" s="4"/>
      <c r="FG757" s="4"/>
      <c r="FH757" s="4"/>
      <c r="FI757" s="4"/>
      <c r="FJ757" s="4"/>
      <c r="FK757" s="4"/>
      <c r="FL757" s="4"/>
      <c r="FM757" s="4"/>
      <c r="FN757" s="4"/>
      <c r="FO757" s="4"/>
      <c r="FP757" s="4"/>
      <c r="FQ757" s="4"/>
      <c r="FR757" s="4"/>
      <c r="FS757" s="4"/>
      <c r="FT757" s="4"/>
      <c r="FU757" s="4"/>
      <c r="FV757" s="4"/>
      <c r="FW757" s="4"/>
      <c r="FX757" s="4"/>
      <c r="FY757" s="4"/>
      <c r="FZ757" s="4"/>
      <c r="GA757" s="4"/>
      <c r="GB757" s="4"/>
      <c r="GC757" s="4"/>
      <c r="GD757" s="4"/>
      <c r="GE757" s="4"/>
      <c r="GF757" s="4"/>
      <c r="GG757" s="4"/>
      <c r="GH757" s="4"/>
      <c r="GI757" s="4"/>
      <c r="GJ757" s="4"/>
      <c r="GK757" s="4"/>
      <c r="GL757" s="4"/>
      <c r="GM757" s="4"/>
      <c r="GN757" s="4"/>
      <c r="GO757" s="4"/>
      <c r="GP757" s="4"/>
      <c r="GQ757" s="4"/>
      <c r="GR757" s="4"/>
      <c r="GS757" s="4"/>
      <c r="GT757" s="4"/>
      <c r="GU757" s="4"/>
      <c r="GV757" s="4"/>
      <c r="GW757" s="4"/>
      <c r="GX757" s="4"/>
      <c r="GY757" s="4"/>
      <c r="GZ757" s="4"/>
      <c r="HA757" s="4"/>
      <c r="HB757" s="4"/>
      <c r="HC757" s="4"/>
      <c r="HD757" s="4"/>
      <c r="HE757" s="4"/>
      <c r="HF757" s="4"/>
      <c r="HG757" s="4"/>
      <c r="HH757" s="4"/>
      <c r="HI757" s="4"/>
      <c r="HJ757" s="4"/>
      <c r="HK757" s="4"/>
      <c r="HL757" s="4"/>
      <c r="HM757" s="4"/>
      <c r="HN757" s="4"/>
      <c r="HO757" s="4"/>
    </row>
    <row r="758" spans="1:223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4"/>
      <c r="EZ758" s="4"/>
      <c r="FA758" s="4"/>
      <c r="FB758" s="4"/>
      <c r="FC758" s="4"/>
      <c r="FD758" s="4"/>
      <c r="FE758" s="4"/>
      <c r="FF758" s="4"/>
      <c r="FG758" s="4"/>
      <c r="FH758" s="4"/>
      <c r="FI758" s="4"/>
      <c r="FJ758" s="4"/>
      <c r="FK758" s="4"/>
      <c r="FL758" s="4"/>
      <c r="FM758" s="4"/>
      <c r="FN758" s="4"/>
      <c r="FO758" s="4"/>
      <c r="FP758" s="4"/>
      <c r="FQ758" s="4"/>
      <c r="FR758" s="4"/>
      <c r="FS758" s="4"/>
      <c r="FT758" s="4"/>
      <c r="FU758" s="4"/>
      <c r="FV758" s="4"/>
      <c r="FW758" s="4"/>
      <c r="FX758" s="4"/>
      <c r="FY758" s="4"/>
      <c r="FZ758" s="4"/>
      <c r="GA758" s="4"/>
      <c r="GB758" s="4"/>
      <c r="GC758" s="4"/>
      <c r="GD758" s="4"/>
      <c r="GE758" s="4"/>
      <c r="GF758" s="4"/>
      <c r="GG758" s="4"/>
      <c r="GH758" s="4"/>
      <c r="GI758" s="4"/>
      <c r="GJ758" s="4"/>
      <c r="GK758" s="4"/>
      <c r="GL758" s="4"/>
      <c r="GM758" s="4"/>
      <c r="GN758" s="4"/>
      <c r="GO758" s="4"/>
      <c r="GP758" s="4"/>
      <c r="GQ758" s="4"/>
      <c r="GR758" s="4"/>
      <c r="GS758" s="4"/>
      <c r="GT758" s="4"/>
      <c r="GU758" s="4"/>
      <c r="GV758" s="4"/>
      <c r="GW758" s="4"/>
      <c r="GX758" s="4"/>
      <c r="GY758" s="4"/>
      <c r="GZ758" s="4"/>
      <c r="HA758" s="4"/>
      <c r="HB758" s="4"/>
      <c r="HC758" s="4"/>
      <c r="HD758" s="4"/>
      <c r="HE758" s="4"/>
      <c r="HF758" s="4"/>
      <c r="HG758" s="4"/>
      <c r="HH758" s="4"/>
      <c r="HI758" s="4"/>
      <c r="HJ758" s="4"/>
      <c r="HK758" s="4"/>
      <c r="HL758" s="4"/>
      <c r="HM758" s="4"/>
      <c r="HN758" s="4"/>
      <c r="HO758" s="4"/>
    </row>
    <row r="759" spans="1:223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4"/>
      <c r="EZ759" s="4"/>
      <c r="FA759" s="4"/>
      <c r="FB759" s="4"/>
      <c r="FC759" s="4"/>
      <c r="FD759" s="4"/>
      <c r="FE759" s="4"/>
      <c r="FF759" s="4"/>
      <c r="FG759" s="4"/>
      <c r="FH759" s="4"/>
      <c r="FI759" s="4"/>
      <c r="FJ759" s="4"/>
      <c r="FK759" s="4"/>
      <c r="FL759" s="4"/>
      <c r="FM759" s="4"/>
      <c r="FN759" s="4"/>
      <c r="FO759" s="4"/>
      <c r="FP759" s="4"/>
      <c r="FQ759" s="4"/>
      <c r="FR759" s="4"/>
      <c r="FS759" s="4"/>
      <c r="FT759" s="4"/>
      <c r="FU759" s="4"/>
      <c r="FV759" s="4"/>
      <c r="FW759" s="4"/>
      <c r="FX759" s="4"/>
      <c r="FY759" s="4"/>
      <c r="FZ759" s="4"/>
      <c r="GA759" s="4"/>
      <c r="GB759" s="4"/>
      <c r="GC759" s="4"/>
      <c r="GD759" s="4"/>
      <c r="GE759" s="4"/>
      <c r="GF759" s="4"/>
      <c r="GG759" s="4"/>
      <c r="GH759" s="4"/>
      <c r="GI759" s="4"/>
      <c r="GJ759" s="4"/>
      <c r="GK759" s="4"/>
      <c r="GL759" s="4"/>
      <c r="GM759" s="4"/>
      <c r="GN759" s="4"/>
      <c r="GO759" s="4"/>
      <c r="GP759" s="4"/>
      <c r="GQ759" s="4"/>
      <c r="GR759" s="4"/>
      <c r="GS759" s="4"/>
      <c r="GT759" s="4"/>
      <c r="GU759" s="4"/>
      <c r="GV759" s="4"/>
      <c r="GW759" s="4"/>
      <c r="GX759" s="4"/>
      <c r="GY759" s="4"/>
      <c r="GZ759" s="4"/>
      <c r="HA759" s="4"/>
      <c r="HB759" s="4"/>
      <c r="HC759" s="4"/>
      <c r="HD759" s="4"/>
      <c r="HE759" s="4"/>
      <c r="HF759" s="4"/>
      <c r="HG759" s="4"/>
      <c r="HH759" s="4"/>
      <c r="HI759" s="4"/>
      <c r="HJ759" s="4"/>
      <c r="HK759" s="4"/>
      <c r="HL759" s="4"/>
      <c r="HM759" s="4"/>
      <c r="HN759" s="4"/>
      <c r="HO759" s="4"/>
    </row>
    <row r="760" spans="1:223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4"/>
      <c r="EZ760" s="4"/>
      <c r="FA760" s="4"/>
      <c r="FB760" s="4"/>
      <c r="FC760" s="4"/>
      <c r="FD760" s="4"/>
      <c r="FE760" s="4"/>
      <c r="FF760" s="4"/>
      <c r="FG760" s="4"/>
      <c r="FH760" s="4"/>
      <c r="FI760" s="4"/>
      <c r="FJ760" s="4"/>
      <c r="FK760" s="4"/>
      <c r="FL760" s="4"/>
      <c r="FM760" s="4"/>
      <c r="FN760" s="4"/>
      <c r="FO760" s="4"/>
      <c r="FP760" s="4"/>
      <c r="FQ760" s="4"/>
      <c r="FR760" s="4"/>
      <c r="FS760" s="4"/>
      <c r="FT760" s="4"/>
      <c r="FU760" s="4"/>
      <c r="FV760" s="4"/>
      <c r="FW760" s="4"/>
      <c r="FX760" s="4"/>
      <c r="FY760" s="4"/>
      <c r="FZ760" s="4"/>
      <c r="GA760" s="4"/>
      <c r="GB760" s="4"/>
      <c r="GC760" s="4"/>
      <c r="GD760" s="4"/>
      <c r="GE760" s="4"/>
      <c r="GF760" s="4"/>
      <c r="GG760" s="4"/>
      <c r="GH760" s="4"/>
      <c r="GI760" s="4"/>
      <c r="GJ760" s="4"/>
      <c r="GK760" s="4"/>
      <c r="GL760" s="4"/>
      <c r="GM760" s="4"/>
      <c r="GN760" s="4"/>
      <c r="GO760" s="4"/>
      <c r="GP760" s="4"/>
      <c r="GQ760" s="4"/>
      <c r="GR760" s="4"/>
      <c r="GS760" s="4"/>
      <c r="GT760" s="4"/>
      <c r="GU760" s="4"/>
      <c r="GV760" s="4"/>
      <c r="GW760" s="4"/>
      <c r="GX760" s="4"/>
      <c r="GY760" s="4"/>
      <c r="GZ760" s="4"/>
      <c r="HA760" s="4"/>
      <c r="HB760" s="4"/>
      <c r="HC760" s="4"/>
      <c r="HD760" s="4"/>
      <c r="HE760" s="4"/>
      <c r="HF760" s="4"/>
      <c r="HG760" s="4"/>
      <c r="HH760" s="4"/>
      <c r="HI760" s="4"/>
      <c r="HJ760" s="4"/>
      <c r="HK760" s="4"/>
      <c r="HL760" s="4"/>
      <c r="HM760" s="4"/>
      <c r="HN760" s="4"/>
      <c r="HO760" s="4"/>
    </row>
    <row r="761" spans="1:223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  <c r="FA761" s="4"/>
      <c r="FB761" s="4"/>
      <c r="FC761" s="4"/>
      <c r="FD761" s="4"/>
      <c r="FE761" s="4"/>
      <c r="FF761" s="4"/>
      <c r="FG761" s="4"/>
      <c r="FH761" s="4"/>
      <c r="FI761" s="4"/>
      <c r="FJ761" s="4"/>
      <c r="FK761" s="4"/>
      <c r="FL761" s="4"/>
      <c r="FM761" s="4"/>
      <c r="FN761" s="4"/>
      <c r="FO761" s="4"/>
      <c r="FP761" s="4"/>
      <c r="FQ761" s="4"/>
      <c r="FR761" s="4"/>
      <c r="FS761" s="4"/>
      <c r="FT761" s="4"/>
      <c r="FU761" s="4"/>
      <c r="FV761" s="4"/>
      <c r="FW761" s="4"/>
      <c r="FX761" s="4"/>
      <c r="FY761" s="4"/>
      <c r="FZ761" s="4"/>
      <c r="GA761" s="4"/>
      <c r="GB761" s="4"/>
      <c r="GC761" s="4"/>
      <c r="GD761" s="4"/>
      <c r="GE761" s="4"/>
      <c r="GF761" s="4"/>
      <c r="GG761" s="4"/>
      <c r="GH761" s="4"/>
      <c r="GI761" s="4"/>
      <c r="GJ761" s="4"/>
      <c r="GK761" s="4"/>
      <c r="GL761" s="4"/>
      <c r="GM761" s="4"/>
      <c r="GN761" s="4"/>
      <c r="GO761" s="4"/>
      <c r="GP761" s="4"/>
      <c r="GQ761" s="4"/>
      <c r="GR761" s="4"/>
      <c r="GS761" s="4"/>
      <c r="GT761" s="4"/>
      <c r="GU761" s="4"/>
      <c r="GV761" s="4"/>
      <c r="GW761" s="4"/>
      <c r="GX761" s="4"/>
      <c r="GY761" s="4"/>
      <c r="GZ761" s="4"/>
      <c r="HA761" s="4"/>
      <c r="HB761" s="4"/>
      <c r="HC761" s="4"/>
      <c r="HD761" s="4"/>
      <c r="HE761" s="4"/>
      <c r="HF761" s="4"/>
      <c r="HG761" s="4"/>
      <c r="HH761" s="4"/>
      <c r="HI761" s="4"/>
      <c r="HJ761" s="4"/>
      <c r="HK761" s="4"/>
      <c r="HL761" s="4"/>
      <c r="HM761" s="4"/>
      <c r="HN761" s="4"/>
      <c r="HO761" s="4"/>
    </row>
    <row r="762" spans="1:223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/>
      <c r="GY762" s="4"/>
      <c r="GZ762" s="4"/>
      <c r="HA762" s="4"/>
      <c r="HB762" s="4"/>
      <c r="HC762" s="4"/>
      <c r="HD762" s="4"/>
      <c r="HE762" s="4"/>
      <c r="HF762" s="4"/>
      <c r="HG762" s="4"/>
      <c r="HH762" s="4"/>
      <c r="HI762" s="4"/>
      <c r="HJ762" s="4"/>
      <c r="HK762" s="4"/>
      <c r="HL762" s="4"/>
      <c r="HM762" s="4"/>
      <c r="HN762" s="4"/>
      <c r="HO762" s="4"/>
    </row>
    <row r="763" spans="1:223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4"/>
      <c r="GH763" s="4"/>
      <c r="GI763" s="4"/>
      <c r="GJ763" s="4"/>
      <c r="GK763" s="4"/>
      <c r="GL763" s="4"/>
      <c r="GM763" s="4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/>
      <c r="GY763" s="4"/>
      <c r="GZ763" s="4"/>
      <c r="HA763" s="4"/>
      <c r="HB763" s="4"/>
      <c r="HC763" s="4"/>
      <c r="HD763" s="4"/>
      <c r="HE763" s="4"/>
      <c r="HF763" s="4"/>
      <c r="HG763" s="4"/>
      <c r="HH763" s="4"/>
      <c r="HI763" s="4"/>
      <c r="HJ763" s="4"/>
      <c r="HK763" s="4"/>
      <c r="HL763" s="4"/>
      <c r="HM763" s="4"/>
      <c r="HN763" s="4"/>
      <c r="HO763" s="4"/>
    </row>
    <row r="764" spans="1:223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  <c r="FP764" s="4"/>
      <c r="FQ764" s="4"/>
      <c r="FR764" s="4"/>
      <c r="FS764" s="4"/>
      <c r="FT764" s="4"/>
      <c r="FU764" s="4"/>
      <c r="FV764" s="4"/>
      <c r="FW764" s="4"/>
      <c r="FX764" s="4"/>
      <c r="FY764" s="4"/>
      <c r="FZ764" s="4"/>
      <c r="GA764" s="4"/>
      <c r="GB764" s="4"/>
      <c r="GC764" s="4"/>
      <c r="GD764" s="4"/>
      <c r="GE764" s="4"/>
      <c r="GF764" s="4"/>
      <c r="GG764" s="4"/>
      <c r="GH764" s="4"/>
      <c r="GI764" s="4"/>
      <c r="GJ764" s="4"/>
      <c r="GK764" s="4"/>
      <c r="GL764" s="4"/>
      <c r="GM764" s="4"/>
      <c r="GN764" s="4"/>
      <c r="GO764" s="4"/>
      <c r="GP764" s="4"/>
      <c r="GQ764" s="4"/>
      <c r="GR764" s="4"/>
      <c r="GS764" s="4"/>
      <c r="GT764" s="4"/>
      <c r="GU764" s="4"/>
      <c r="GV764" s="4"/>
      <c r="GW764" s="4"/>
      <c r="GX764" s="4"/>
      <c r="GY764" s="4"/>
      <c r="GZ764" s="4"/>
      <c r="HA764" s="4"/>
      <c r="HB764" s="4"/>
      <c r="HC764" s="4"/>
      <c r="HD764" s="4"/>
      <c r="HE764" s="4"/>
      <c r="HF764" s="4"/>
      <c r="HG764" s="4"/>
      <c r="HH764" s="4"/>
      <c r="HI764" s="4"/>
      <c r="HJ764" s="4"/>
      <c r="HK764" s="4"/>
      <c r="HL764" s="4"/>
      <c r="HM764" s="4"/>
      <c r="HN764" s="4"/>
      <c r="HO764" s="4"/>
    </row>
    <row r="765" spans="1:223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4"/>
      <c r="EZ765" s="4"/>
      <c r="FA765" s="4"/>
      <c r="FB765" s="4"/>
      <c r="FC765" s="4"/>
      <c r="FD765" s="4"/>
      <c r="FE765" s="4"/>
      <c r="FF765" s="4"/>
      <c r="FG765" s="4"/>
      <c r="FH765" s="4"/>
      <c r="FI765" s="4"/>
      <c r="FJ765" s="4"/>
      <c r="FK765" s="4"/>
      <c r="FL765" s="4"/>
      <c r="FM765" s="4"/>
      <c r="FN765" s="4"/>
      <c r="FO765" s="4"/>
      <c r="FP765" s="4"/>
      <c r="FQ765" s="4"/>
      <c r="FR765" s="4"/>
      <c r="FS765" s="4"/>
      <c r="FT765" s="4"/>
      <c r="FU765" s="4"/>
      <c r="FV765" s="4"/>
      <c r="FW765" s="4"/>
      <c r="FX765" s="4"/>
      <c r="FY765" s="4"/>
      <c r="FZ765" s="4"/>
      <c r="GA765" s="4"/>
      <c r="GB765" s="4"/>
      <c r="GC765" s="4"/>
      <c r="GD765" s="4"/>
      <c r="GE765" s="4"/>
      <c r="GF765" s="4"/>
      <c r="GG765" s="4"/>
      <c r="GH765" s="4"/>
      <c r="GI765" s="4"/>
      <c r="GJ765" s="4"/>
      <c r="GK765" s="4"/>
      <c r="GL765" s="4"/>
      <c r="GM765" s="4"/>
      <c r="GN765" s="4"/>
      <c r="GO765" s="4"/>
      <c r="GP765" s="4"/>
      <c r="GQ765" s="4"/>
      <c r="GR765" s="4"/>
      <c r="GS765" s="4"/>
      <c r="GT765" s="4"/>
      <c r="GU765" s="4"/>
      <c r="GV765" s="4"/>
      <c r="GW765" s="4"/>
      <c r="GX765" s="4"/>
      <c r="GY765" s="4"/>
      <c r="GZ765" s="4"/>
      <c r="HA765" s="4"/>
      <c r="HB765" s="4"/>
      <c r="HC765" s="4"/>
      <c r="HD765" s="4"/>
      <c r="HE765" s="4"/>
      <c r="HF765" s="4"/>
      <c r="HG765" s="4"/>
      <c r="HH765" s="4"/>
      <c r="HI765" s="4"/>
      <c r="HJ765" s="4"/>
      <c r="HK765" s="4"/>
      <c r="HL765" s="4"/>
      <c r="HM765" s="4"/>
      <c r="HN765" s="4"/>
      <c r="HO765" s="4"/>
    </row>
    <row r="766" spans="1:223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4"/>
      <c r="GH766" s="4"/>
      <c r="GI766" s="4"/>
      <c r="GJ766" s="4"/>
      <c r="GK766" s="4"/>
      <c r="GL766" s="4"/>
      <c r="GM766" s="4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/>
      <c r="GY766" s="4"/>
      <c r="GZ766" s="4"/>
      <c r="HA766" s="4"/>
      <c r="HB766" s="4"/>
      <c r="HC766" s="4"/>
      <c r="HD766" s="4"/>
      <c r="HE766" s="4"/>
      <c r="HF766" s="4"/>
      <c r="HG766" s="4"/>
      <c r="HH766" s="4"/>
      <c r="HI766" s="4"/>
      <c r="HJ766" s="4"/>
      <c r="HK766" s="4"/>
      <c r="HL766" s="4"/>
      <c r="HM766" s="4"/>
      <c r="HN766" s="4"/>
      <c r="HO766" s="4"/>
    </row>
    <row r="767" spans="1:223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  <c r="FA767" s="4"/>
      <c r="FB767" s="4"/>
      <c r="FC767" s="4"/>
      <c r="FD767" s="4"/>
      <c r="FE767" s="4"/>
      <c r="FF767" s="4"/>
      <c r="FG767" s="4"/>
      <c r="FH767" s="4"/>
      <c r="FI767" s="4"/>
      <c r="FJ767" s="4"/>
      <c r="FK767" s="4"/>
      <c r="FL767" s="4"/>
      <c r="FM767" s="4"/>
      <c r="FN767" s="4"/>
      <c r="FO767" s="4"/>
      <c r="FP767" s="4"/>
      <c r="FQ767" s="4"/>
      <c r="FR767" s="4"/>
      <c r="FS767" s="4"/>
      <c r="FT767" s="4"/>
      <c r="FU767" s="4"/>
      <c r="FV767" s="4"/>
      <c r="FW767" s="4"/>
      <c r="FX767" s="4"/>
      <c r="FY767" s="4"/>
      <c r="FZ767" s="4"/>
      <c r="GA767" s="4"/>
      <c r="GB767" s="4"/>
      <c r="GC767" s="4"/>
      <c r="GD767" s="4"/>
      <c r="GE767" s="4"/>
      <c r="GF767" s="4"/>
      <c r="GG767" s="4"/>
      <c r="GH767" s="4"/>
      <c r="GI767" s="4"/>
      <c r="GJ767" s="4"/>
      <c r="GK767" s="4"/>
      <c r="GL767" s="4"/>
      <c r="GM767" s="4"/>
      <c r="GN767" s="4"/>
      <c r="GO767" s="4"/>
      <c r="GP767" s="4"/>
      <c r="GQ767" s="4"/>
      <c r="GR767" s="4"/>
      <c r="GS767" s="4"/>
      <c r="GT767" s="4"/>
      <c r="GU767" s="4"/>
      <c r="GV767" s="4"/>
      <c r="GW767" s="4"/>
      <c r="GX767" s="4"/>
      <c r="GY767" s="4"/>
      <c r="GZ767" s="4"/>
      <c r="HA767" s="4"/>
      <c r="HB767" s="4"/>
      <c r="HC767" s="4"/>
      <c r="HD767" s="4"/>
      <c r="HE767" s="4"/>
      <c r="HF767" s="4"/>
      <c r="HG767" s="4"/>
      <c r="HH767" s="4"/>
      <c r="HI767" s="4"/>
      <c r="HJ767" s="4"/>
      <c r="HK767" s="4"/>
      <c r="HL767" s="4"/>
      <c r="HM767" s="4"/>
      <c r="HN767" s="4"/>
      <c r="HO767" s="4"/>
    </row>
    <row r="768" spans="1:223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  <c r="GB768" s="4"/>
      <c r="GC768" s="4"/>
      <c r="GD768" s="4"/>
      <c r="GE768" s="4"/>
      <c r="GF768" s="4"/>
      <c r="GG768" s="4"/>
      <c r="GH768" s="4"/>
      <c r="GI768" s="4"/>
      <c r="GJ768" s="4"/>
      <c r="GK768" s="4"/>
      <c r="GL768" s="4"/>
      <c r="GM768" s="4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/>
      <c r="GY768" s="4"/>
      <c r="GZ768" s="4"/>
      <c r="HA768" s="4"/>
      <c r="HB768" s="4"/>
      <c r="HC768" s="4"/>
      <c r="HD768" s="4"/>
      <c r="HE768" s="4"/>
      <c r="HF768" s="4"/>
      <c r="HG768" s="4"/>
      <c r="HH768" s="4"/>
      <c r="HI768" s="4"/>
      <c r="HJ768" s="4"/>
      <c r="HK768" s="4"/>
      <c r="HL768" s="4"/>
      <c r="HM768" s="4"/>
      <c r="HN768" s="4"/>
      <c r="HO768" s="4"/>
    </row>
    <row r="769" spans="1:223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  <c r="GB769" s="4"/>
      <c r="GC769" s="4"/>
      <c r="GD769" s="4"/>
      <c r="GE769" s="4"/>
      <c r="GF769" s="4"/>
      <c r="GG769" s="4"/>
      <c r="GH769" s="4"/>
      <c r="GI769" s="4"/>
      <c r="GJ769" s="4"/>
      <c r="GK769" s="4"/>
      <c r="GL769" s="4"/>
      <c r="GM769" s="4"/>
      <c r="GN769" s="4"/>
      <c r="GO769" s="4"/>
      <c r="GP769" s="4"/>
      <c r="GQ769" s="4"/>
      <c r="GR769" s="4"/>
      <c r="GS769" s="4"/>
      <c r="GT769" s="4"/>
      <c r="GU769" s="4"/>
      <c r="GV769" s="4"/>
      <c r="GW769" s="4"/>
      <c r="GX769" s="4"/>
      <c r="GY769" s="4"/>
      <c r="GZ769" s="4"/>
      <c r="HA769" s="4"/>
      <c r="HB769" s="4"/>
      <c r="HC769" s="4"/>
      <c r="HD769" s="4"/>
      <c r="HE769" s="4"/>
      <c r="HF769" s="4"/>
      <c r="HG769" s="4"/>
      <c r="HH769" s="4"/>
      <c r="HI769" s="4"/>
      <c r="HJ769" s="4"/>
      <c r="HK769" s="4"/>
      <c r="HL769" s="4"/>
      <c r="HM769" s="4"/>
      <c r="HN769" s="4"/>
      <c r="HO769" s="4"/>
    </row>
    <row r="770" spans="1:223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  <c r="FP770" s="4"/>
      <c r="FQ770" s="4"/>
      <c r="FR770" s="4"/>
      <c r="FS770" s="4"/>
      <c r="FT770" s="4"/>
      <c r="FU770" s="4"/>
      <c r="FV770" s="4"/>
      <c r="FW770" s="4"/>
      <c r="FX770" s="4"/>
      <c r="FY770" s="4"/>
      <c r="FZ770" s="4"/>
      <c r="GA770" s="4"/>
      <c r="GB770" s="4"/>
      <c r="GC770" s="4"/>
      <c r="GD770" s="4"/>
      <c r="GE770" s="4"/>
      <c r="GF770" s="4"/>
      <c r="GG770" s="4"/>
      <c r="GH770" s="4"/>
      <c r="GI770" s="4"/>
      <c r="GJ770" s="4"/>
      <c r="GK770" s="4"/>
      <c r="GL770" s="4"/>
      <c r="GM770" s="4"/>
      <c r="GN770" s="4"/>
      <c r="GO770" s="4"/>
      <c r="GP770" s="4"/>
      <c r="GQ770" s="4"/>
      <c r="GR770" s="4"/>
      <c r="GS770" s="4"/>
      <c r="GT770" s="4"/>
      <c r="GU770" s="4"/>
      <c r="GV770" s="4"/>
      <c r="GW770" s="4"/>
      <c r="GX770" s="4"/>
      <c r="GY770" s="4"/>
      <c r="GZ770" s="4"/>
      <c r="HA770" s="4"/>
      <c r="HB770" s="4"/>
      <c r="HC770" s="4"/>
      <c r="HD770" s="4"/>
      <c r="HE770" s="4"/>
      <c r="HF770" s="4"/>
      <c r="HG770" s="4"/>
      <c r="HH770" s="4"/>
      <c r="HI770" s="4"/>
      <c r="HJ770" s="4"/>
      <c r="HK770" s="4"/>
      <c r="HL770" s="4"/>
      <c r="HM770" s="4"/>
      <c r="HN770" s="4"/>
      <c r="HO770" s="4"/>
    </row>
    <row r="771" spans="1:223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  <c r="FP771" s="4"/>
      <c r="FQ771" s="4"/>
      <c r="FR771" s="4"/>
      <c r="FS771" s="4"/>
      <c r="FT771" s="4"/>
      <c r="FU771" s="4"/>
      <c r="FV771" s="4"/>
      <c r="FW771" s="4"/>
      <c r="FX771" s="4"/>
      <c r="FY771" s="4"/>
      <c r="FZ771" s="4"/>
      <c r="GA771" s="4"/>
      <c r="GB771" s="4"/>
      <c r="GC771" s="4"/>
      <c r="GD771" s="4"/>
      <c r="GE771" s="4"/>
      <c r="GF771" s="4"/>
      <c r="GG771" s="4"/>
      <c r="GH771" s="4"/>
      <c r="GI771" s="4"/>
      <c r="GJ771" s="4"/>
      <c r="GK771" s="4"/>
      <c r="GL771" s="4"/>
      <c r="GM771" s="4"/>
      <c r="GN771" s="4"/>
      <c r="GO771" s="4"/>
      <c r="GP771" s="4"/>
      <c r="GQ771" s="4"/>
      <c r="GR771" s="4"/>
      <c r="GS771" s="4"/>
      <c r="GT771" s="4"/>
      <c r="GU771" s="4"/>
      <c r="GV771" s="4"/>
      <c r="GW771" s="4"/>
      <c r="GX771" s="4"/>
      <c r="GY771" s="4"/>
      <c r="GZ771" s="4"/>
      <c r="HA771" s="4"/>
      <c r="HB771" s="4"/>
      <c r="HC771" s="4"/>
      <c r="HD771" s="4"/>
      <c r="HE771" s="4"/>
      <c r="HF771" s="4"/>
      <c r="HG771" s="4"/>
      <c r="HH771" s="4"/>
      <c r="HI771" s="4"/>
      <c r="HJ771" s="4"/>
      <c r="HK771" s="4"/>
      <c r="HL771" s="4"/>
      <c r="HM771" s="4"/>
      <c r="HN771" s="4"/>
      <c r="HO771" s="4"/>
    </row>
    <row r="772" spans="1:223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  <c r="FC772" s="4"/>
      <c r="FD772" s="4"/>
      <c r="FE772" s="4"/>
      <c r="FF772" s="4"/>
      <c r="FG772" s="4"/>
      <c r="FH772" s="4"/>
      <c r="FI772" s="4"/>
      <c r="FJ772" s="4"/>
      <c r="FK772" s="4"/>
      <c r="FL772" s="4"/>
      <c r="FM772" s="4"/>
      <c r="FN772" s="4"/>
      <c r="FO772" s="4"/>
      <c r="FP772" s="4"/>
      <c r="FQ772" s="4"/>
      <c r="FR772" s="4"/>
      <c r="FS772" s="4"/>
      <c r="FT772" s="4"/>
      <c r="FU772" s="4"/>
      <c r="FV772" s="4"/>
      <c r="FW772" s="4"/>
      <c r="FX772" s="4"/>
      <c r="FY772" s="4"/>
      <c r="FZ772" s="4"/>
      <c r="GA772" s="4"/>
      <c r="GB772" s="4"/>
      <c r="GC772" s="4"/>
      <c r="GD772" s="4"/>
      <c r="GE772" s="4"/>
      <c r="GF772" s="4"/>
      <c r="GG772" s="4"/>
      <c r="GH772" s="4"/>
      <c r="GI772" s="4"/>
      <c r="GJ772" s="4"/>
      <c r="GK772" s="4"/>
      <c r="GL772" s="4"/>
      <c r="GM772" s="4"/>
      <c r="GN772" s="4"/>
      <c r="GO772" s="4"/>
      <c r="GP772" s="4"/>
      <c r="GQ772" s="4"/>
      <c r="GR772" s="4"/>
      <c r="GS772" s="4"/>
      <c r="GT772" s="4"/>
      <c r="GU772" s="4"/>
      <c r="GV772" s="4"/>
      <c r="GW772" s="4"/>
      <c r="GX772" s="4"/>
      <c r="GY772" s="4"/>
      <c r="GZ772" s="4"/>
      <c r="HA772" s="4"/>
      <c r="HB772" s="4"/>
      <c r="HC772" s="4"/>
      <c r="HD772" s="4"/>
      <c r="HE772" s="4"/>
      <c r="HF772" s="4"/>
      <c r="HG772" s="4"/>
      <c r="HH772" s="4"/>
      <c r="HI772" s="4"/>
      <c r="HJ772" s="4"/>
      <c r="HK772" s="4"/>
      <c r="HL772" s="4"/>
      <c r="HM772" s="4"/>
      <c r="HN772" s="4"/>
      <c r="HO772" s="4"/>
    </row>
    <row r="773" spans="1:223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  <c r="FC773" s="4"/>
      <c r="FD773" s="4"/>
      <c r="FE773" s="4"/>
      <c r="FF773" s="4"/>
      <c r="FG773" s="4"/>
      <c r="FH773" s="4"/>
      <c r="FI773" s="4"/>
      <c r="FJ773" s="4"/>
      <c r="FK773" s="4"/>
      <c r="FL773" s="4"/>
      <c r="FM773" s="4"/>
      <c r="FN773" s="4"/>
      <c r="FO773" s="4"/>
      <c r="FP773" s="4"/>
      <c r="FQ773" s="4"/>
      <c r="FR773" s="4"/>
      <c r="FS773" s="4"/>
      <c r="FT773" s="4"/>
      <c r="FU773" s="4"/>
      <c r="FV773" s="4"/>
      <c r="FW773" s="4"/>
      <c r="FX773" s="4"/>
      <c r="FY773" s="4"/>
      <c r="FZ773" s="4"/>
      <c r="GA773" s="4"/>
      <c r="GB773" s="4"/>
      <c r="GC773" s="4"/>
      <c r="GD773" s="4"/>
      <c r="GE773" s="4"/>
      <c r="GF773" s="4"/>
      <c r="GG773" s="4"/>
      <c r="GH773" s="4"/>
      <c r="GI773" s="4"/>
      <c r="GJ773" s="4"/>
      <c r="GK773" s="4"/>
      <c r="GL773" s="4"/>
      <c r="GM773" s="4"/>
      <c r="GN773" s="4"/>
      <c r="GO773" s="4"/>
      <c r="GP773" s="4"/>
      <c r="GQ773" s="4"/>
      <c r="GR773" s="4"/>
      <c r="GS773" s="4"/>
      <c r="GT773" s="4"/>
      <c r="GU773" s="4"/>
      <c r="GV773" s="4"/>
      <c r="GW773" s="4"/>
      <c r="GX773" s="4"/>
      <c r="GY773" s="4"/>
      <c r="GZ773" s="4"/>
      <c r="HA773" s="4"/>
      <c r="HB773" s="4"/>
      <c r="HC773" s="4"/>
      <c r="HD773" s="4"/>
      <c r="HE773" s="4"/>
      <c r="HF773" s="4"/>
      <c r="HG773" s="4"/>
      <c r="HH773" s="4"/>
      <c r="HI773" s="4"/>
      <c r="HJ773" s="4"/>
      <c r="HK773" s="4"/>
      <c r="HL773" s="4"/>
      <c r="HM773" s="4"/>
      <c r="HN773" s="4"/>
      <c r="HO773" s="4"/>
    </row>
    <row r="774" spans="1:223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/>
      <c r="GY774" s="4"/>
      <c r="GZ774" s="4"/>
      <c r="HA774" s="4"/>
      <c r="HB774" s="4"/>
      <c r="HC774" s="4"/>
      <c r="HD774" s="4"/>
      <c r="HE774" s="4"/>
      <c r="HF774" s="4"/>
      <c r="HG774" s="4"/>
      <c r="HH774" s="4"/>
      <c r="HI774" s="4"/>
      <c r="HJ774" s="4"/>
      <c r="HK774" s="4"/>
      <c r="HL774" s="4"/>
      <c r="HM774" s="4"/>
      <c r="HN774" s="4"/>
      <c r="HO774" s="4"/>
    </row>
    <row r="775" spans="1:223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  <c r="GB775" s="4"/>
      <c r="GC775" s="4"/>
      <c r="GD775" s="4"/>
      <c r="GE775" s="4"/>
      <c r="GF775" s="4"/>
      <c r="GG775" s="4"/>
      <c r="GH775" s="4"/>
      <c r="GI775" s="4"/>
      <c r="GJ775" s="4"/>
      <c r="GK775" s="4"/>
      <c r="GL775" s="4"/>
      <c r="GM775" s="4"/>
      <c r="GN775" s="4"/>
      <c r="GO775" s="4"/>
      <c r="GP775" s="4"/>
      <c r="GQ775" s="4"/>
      <c r="GR775" s="4"/>
      <c r="GS775" s="4"/>
      <c r="GT775" s="4"/>
      <c r="GU775" s="4"/>
      <c r="GV775" s="4"/>
      <c r="GW775" s="4"/>
      <c r="GX775" s="4"/>
      <c r="GY775" s="4"/>
      <c r="GZ775" s="4"/>
      <c r="HA775" s="4"/>
      <c r="HB775" s="4"/>
      <c r="HC775" s="4"/>
      <c r="HD775" s="4"/>
      <c r="HE775" s="4"/>
      <c r="HF775" s="4"/>
      <c r="HG775" s="4"/>
      <c r="HH775" s="4"/>
      <c r="HI775" s="4"/>
      <c r="HJ775" s="4"/>
      <c r="HK775" s="4"/>
      <c r="HL775" s="4"/>
      <c r="HM775" s="4"/>
      <c r="HN775" s="4"/>
      <c r="HO775" s="4"/>
    </row>
    <row r="776" spans="1:223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  <c r="FA776" s="4"/>
      <c r="FB776" s="4"/>
      <c r="FC776" s="4"/>
      <c r="FD776" s="4"/>
      <c r="FE776" s="4"/>
      <c r="FF776" s="4"/>
      <c r="FG776" s="4"/>
      <c r="FH776" s="4"/>
      <c r="FI776" s="4"/>
      <c r="FJ776" s="4"/>
      <c r="FK776" s="4"/>
      <c r="FL776" s="4"/>
      <c r="FM776" s="4"/>
      <c r="FN776" s="4"/>
      <c r="FO776" s="4"/>
      <c r="FP776" s="4"/>
      <c r="FQ776" s="4"/>
      <c r="FR776" s="4"/>
      <c r="FS776" s="4"/>
      <c r="FT776" s="4"/>
      <c r="FU776" s="4"/>
      <c r="FV776" s="4"/>
      <c r="FW776" s="4"/>
      <c r="FX776" s="4"/>
      <c r="FY776" s="4"/>
      <c r="FZ776" s="4"/>
      <c r="GA776" s="4"/>
      <c r="GB776" s="4"/>
      <c r="GC776" s="4"/>
      <c r="GD776" s="4"/>
      <c r="GE776" s="4"/>
      <c r="GF776" s="4"/>
      <c r="GG776" s="4"/>
      <c r="GH776" s="4"/>
      <c r="GI776" s="4"/>
      <c r="GJ776" s="4"/>
      <c r="GK776" s="4"/>
      <c r="GL776" s="4"/>
      <c r="GM776" s="4"/>
      <c r="GN776" s="4"/>
      <c r="GO776" s="4"/>
      <c r="GP776" s="4"/>
      <c r="GQ776" s="4"/>
      <c r="GR776" s="4"/>
      <c r="GS776" s="4"/>
      <c r="GT776" s="4"/>
      <c r="GU776" s="4"/>
      <c r="GV776" s="4"/>
      <c r="GW776" s="4"/>
      <c r="GX776" s="4"/>
      <c r="GY776" s="4"/>
      <c r="GZ776" s="4"/>
      <c r="HA776" s="4"/>
      <c r="HB776" s="4"/>
      <c r="HC776" s="4"/>
      <c r="HD776" s="4"/>
      <c r="HE776" s="4"/>
      <c r="HF776" s="4"/>
      <c r="HG776" s="4"/>
      <c r="HH776" s="4"/>
      <c r="HI776" s="4"/>
      <c r="HJ776" s="4"/>
      <c r="HK776" s="4"/>
      <c r="HL776" s="4"/>
      <c r="HM776" s="4"/>
      <c r="HN776" s="4"/>
      <c r="HO776" s="4"/>
    </row>
    <row r="777" spans="1:223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  <c r="FA777" s="4"/>
      <c r="FB777" s="4"/>
      <c r="FC777" s="4"/>
      <c r="FD777" s="4"/>
      <c r="FE777" s="4"/>
      <c r="FF777" s="4"/>
      <c r="FG777" s="4"/>
      <c r="FH777" s="4"/>
      <c r="FI777" s="4"/>
      <c r="FJ777" s="4"/>
      <c r="FK777" s="4"/>
      <c r="FL777" s="4"/>
      <c r="FM777" s="4"/>
      <c r="FN777" s="4"/>
      <c r="FO777" s="4"/>
      <c r="FP777" s="4"/>
      <c r="FQ777" s="4"/>
      <c r="FR777" s="4"/>
      <c r="FS777" s="4"/>
      <c r="FT777" s="4"/>
      <c r="FU777" s="4"/>
      <c r="FV777" s="4"/>
      <c r="FW777" s="4"/>
      <c r="FX777" s="4"/>
      <c r="FY777" s="4"/>
      <c r="FZ777" s="4"/>
      <c r="GA777" s="4"/>
      <c r="GB777" s="4"/>
      <c r="GC777" s="4"/>
      <c r="GD777" s="4"/>
      <c r="GE777" s="4"/>
      <c r="GF777" s="4"/>
      <c r="GG777" s="4"/>
      <c r="GH777" s="4"/>
      <c r="GI777" s="4"/>
      <c r="GJ777" s="4"/>
      <c r="GK777" s="4"/>
      <c r="GL777" s="4"/>
      <c r="GM777" s="4"/>
      <c r="GN777" s="4"/>
      <c r="GO777" s="4"/>
      <c r="GP777" s="4"/>
      <c r="GQ777" s="4"/>
      <c r="GR777" s="4"/>
      <c r="GS777" s="4"/>
      <c r="GT777" s="4"/>
      <c r="GU777" s="4"/>
      <c r="GV777" s="4"/>
      <c r="GW777" s="4"/>
      <c r="GX777" s="4"/>
      <c r="GY777" s="4"/>
      <c r="GZ777" s="4"/>
      <c r="HA777" s="4"/>
      <c r="HB777" s="4"/>
      <c r="HC777" s="4"/>
      <c r="HD777" s="4"/>
      <c r="HE777" s="4"/>
      <c r="HF777" s="4"/>
      <c r="HG777" s="4"/>
      <c r="HH777" s="4"/>
      <c r="HI777" s="4"/>
      <c r="HJ777" s="4"/>
      <c r="HK777" s="4"/>
      <c r="HL777" s="4"/>
      <c r="HM777" s="4"/>
      <c r="HN777" s="4"/>
      <c r="HO777" s="4"/>
    </row>
    <row r="778" spans="1:223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  <c r="FA778" s="4"/>
      <c r="FB778" s="4"/>
      <c r="FC778" s="4"/>
      <c r="FD778" s="4"/>
      <c r="FE778" s="4"/>
      <c r="FF778" s="4"/>
      <c r="FG778" s="4"/>
      <c r="FH778" s="4"/>
      <c r="FI778" s="4"/>
      <c r="FJ778" s="4"/>
      <c r="FK778" s="4"/>
      <c r="FL778" s="4"/>
      <c r="FM778" s="4"/>
      <c r="FN778" s="4"/>
      <c r="FO778" s="4"/>
      <c r="FP778" s="4"/>
      <c r="FQ778" s="4"/>
      <c r="FR778" s="4"/>
      <c r="FS778" s="4"/>
      <c r="FT778" s="4"/>
      <c r="FU778" s="4"/>
      <c r="FV778" s="4"/>
      <c r="FW778" s="4"/>
      <c r="FX778" s="4"/>
      <c r="FY778" s="4"/>
      <c r="FZ778" s="4"/>
      <c r="GA778" s="4"/>
      <c r="GB778" s="4"/>
      <c r="GC778" s="4"/>
      <c r="GD778" s="4"/>
      <c r="GE778" s="4"/>
      <c r="GF778" s="4"/>
      <c r="GG778" s="4"/>
      <c r="GH778" s="4"/>
      <c r="GI778" s="4"/>
      <c r="GJ778" s="4"/>
      <c r="GK778" s="4"/>
      <c r="GL778" s="4"/>
      <c r="GM778" s="4"/>
      <c r="GN778" s="4"/>
      <c r="GO778" s="4"/>
      <c r="GP778" s="4"/>
      <c r="GQ778" s="4"/>
      <c r="GR778" s="4"/>
      <c r="GS778" s="4"/>
      <c r="GT778" s="4"/>
      <c r="GU778" s="4"/>
      <c r="GV778" s="4"/>
      <c r="GW778" s="4"/>
      <c r="GX778" s="4"/>
      <c r="GY778" s="4"/>
      <c r="GZ778" s="4"/>
      <c r="HA778" s="4"/>
      <c r="HB778" s="4"/>
      <c r="HC778" s="4"/>
      <c r="HD778" s="4"/>
      <c r="HE778" s="4"/>
      <c r="HF778" s="4"/>
      <c r="HG778" s="4"/>
      <c r="HH778" s="4"/>
      <c r="HI778" s="4"/>
      <c r="HJ778" s="4"/>
      <c r="HK778" s="4"/>
      <c r="HL778" s="4"/>
      <c r="HM778" s="4"/>
      <c r="HN778" s="4"/>
      <c r="HO778" s="4"/>
    </row>
    <row r="779" spans="1:223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/>
      <c r="FQ779" s="4"/>
      <c r="FR779" s="4"/>
      <c r="FS779" s="4"/>
      <c r="FT779" s="4"/>
      <c r="FU779" s="4"/>
      <c r="FV779" s="4"/>
      <c r="FW779" s="4"/>
      <c r="FX779" s="4"/>
      <c r="FY779" s="4"/>
      <c r="FZ779" s="4"/>
      <c r="GA779" s="4"/>
      <c r="GB779" s="4"/>
      <c r="GC779" s="4"/>
      <c r="GD779" s="4"/>
      <c r="GE779" s="4"/>
      <c r="GF779" s="4"/>
      <c r="GG779" s="4"/>
      <c r="GH779" s="4"/>
      <c r="GI779" s="4"/>
      <c r="GJ779" s="4"/>
      <c r="GK779" s="4"/>
      <c r="GL779" s="4"/>
      <c r="GM779" s="4"/>
      <c r="GN779" s="4"/>
      <c r="GO779" s="4"/>
      <c r="GP779" s="4"/>
      <c r="GQ779" s="4"/>
      <c r="GR779" s="4"/>
      <c r="GS779" s="4"/>
      <c r="GT779" s="4"/>
      <c r="GU779" s="4"/>
      <c r="GV779" s="4"/>
      <c r="GW779" s="4"/>
      <c r="GX779" s="4"/>
      <c r="GY779" s="4"/>
      <c r="GZ779" s="4"/>
      <c r="HA779" s="4"/>
      <c r="HB779" s="4"/>
      <c r="HC779" s="4"/>
      <c r="HD779" s="4"/>
      <c r="HE779" s="4"/>
      <c r="HF779" s="4"/>
      <c r="HG779" s="4"/>
      <c r="HH779" s="4"/>
      <c r="HI779" s="4"/>
      <c r="HJ779" s="4"/>
      <c r="HK779" s="4"/>
      <c r="HL779" s="4"/>
      <c r="HM779" s="4"/>
      <c r="HN779" s="4"/>
      <c r="HO779" s="4"/>
    </row>
    <row r="780" spans="1:223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  <c r="FA780" s="4"/>
      <c r="FB780" s="4"/>
      <c r="FC780" s="4"/>
      <c r="FD780" s="4"/>
      <c r="FE780" s="4"/>
      <c r="FF780" s="4"/>
      <c r="FG780" s="4"/>
      <c r="FH780" s="4"/>
      <c r="FI780" s="4"/>
      <c r="FJ780" s="4"/>
      <c r="FK780" s="4"/>
      <c r="FL780" s="4"/>
      <c r="FM780" s="4"/>
      <c r="FN780" s="4"/>
      <c r="FO780" s="4"/>
      <c r="FP780" s="4"/>
      <c r="FQ780" s="4"/>
      <c r="FR780" s="4"/>
      <c r="FS780" s="4"/>
      <c r="FT780" s="4"/>
      <c r="FU780" s="4"/>
      <c r="FV780" s="4"/>
      <c r="FW780" s="4"/>
      <c r="FX780" s="4"/>
      <c r="FY780" s="4"/>
      <c r="FZ780" s="4"/>
      <c r="GA780" s="4"/>
      <c r="GB780" s="4"/>
      <c r="GC780" s="4"/>
      <c r="GD780" s="4"/>
      <c r="GE780" s="4"/>
      <c r="GF780" s="4"/>
      <c r="GG780" s="4"/>
      <c r="GH780" s="4"/>
      <c r="GI780" s="4"/>
      <c r="GJ780" s="4"/>
      <c r="GK780" s="4"/>
      <c r="GL780" s="4"/>
      <c r="GM780" s="4"/>
      <c r="GN780" s="4"/>
      <c r="GO780" s="4"/>
      <c r="GP780" s="4"/>
      <c r="GQ780" s="4"/>
      <c r="GR780" s="4"/>
      <c r="GS780" s="4"/>
      <c r="GT780" s="4"/>
      <c r="GU780" s="4"/>
      <c r="GV780" s="4"/>
      <c r="GW780" s="4"/>
      <c r="GX780" s="4"/>
      <c r="GY780" s="4"/>
      <c r="GZ780" s="4"/>
      <c r="HA780" s="4"/>
      <c r="HB780" s="4"/>
      <c r="HC780" s="4"/>
      <c r="HD780" s="4"/>
      <c r="HE780" s="4"/>
      <c r="HF780" s="4"/>
      <c r="HG780" s="4"/>
      <c r="HH780" s="4"/>
      <c r="HI780" s="4"/>
      <c r="HJ780" s="4"/>
      <c r="HK780" s="4"/>
      <c r="HL780" s="4"/>
      <c r="HM780" s="4"/>
      <c r="HN780" s="4"/>
      <c r="HO780" s="4"/>
    </row>
    <row r="781" spans="1:223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  <c r="GB781" s="4"/>
      <c r="GC781" s="4"/>
      <c r="GD781" s="4"/>
      <c r="GE781" s="4"/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/>
      <c r="GY781" s="4"/>
      <c r="GZ781" s="4"/>
      <c r="HA781" s="4"/>
      <c r="HB781" s="4"/>
      <c r="HC781" s="4"/>
      <c r="HD781" s="4"/>
      <c r="HE781" s="4"/>
      <c r="HF781" s="4"/>
      <c r="HG781" s="4"/>
      <c r="HH781" s="4"/>
      <c r="HI781" s="4"/>
      <c r="HJ781" s="4"/>
      <c r="HK781" s="4"/>
      <c r="HL781" s="4"/>
      <c r="HM781" s="4"/>
      <c r="HN781" s="4"/>
      <c r="HO781" s="4"/>
    </row>
    <row r="782" spans="1:223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  <c r="FA782" s="4"/>
      <c r="FB782" s="4"/>
      <c r="FC782" s="4"/>
      <c r="FD782" s="4"/>
      <c r="FE782" s="4"/>
      <c r="FF782" s="4"/>
      <c r="FG782" s="4"/>
      <c r="FH782" s="4"/>
      <c r="FI782" s="4"/>
      <c r="FJ782" s="4"/>
      <c r="FK782" s="4"/>
      <c r="FL782" s="4"/>
      <c r="FM782" s="4"/>
      <c r="FN782" s="4"/>
      <c r="FO782" s="4"/>
      <c r="FP782" s="4"/>
      <c r="FQ782" s="4"/>
      <c r="FR782" s="4"/>
      <c r="FS782" s="4"/>
      <c r="FT782" s="4"/>
      <c r="FU782" s="4"/>
      <c r="FV782" s="4"/>
      <c r="FW782" s="4"/>
      <c r="FX782" s="4"/>
      <c r="FY782" s="4"/>
      <c r="FZ782" s="4"/>
      <c r="GA782" s="4"/>
      <c r="GB782" s="4"/>
      <c r="GC782" s="4"/>
      <c r="GD782" s="4"/>
      <c r="GE782" s="4"/>
      <c r="GF782" s="4"/>
      <c r="GG782" s="4"/>
      <c r="GH782" s="4"/>
      <c r="GI782" s="4"/>
      <c r="GJ782" s="4"/>
      <c r="GK782" s="4"/>
      <c r="GL782" s="4"/>
      <c r="GM782" s="4"/>
      <c r="GN782" s="4"/>
      <c r="GO782" s="4"/>
      <c r="GP782" s="4"/>
      <c r="GQ782" s="4"/>
      <c r="GR782" s="4"/>
      <c r="GS782" s="4"/>
      <c r="GT782" s="4"/>
      <c r="GU782" s="4"/>
      <c r="GV782" s="4"/>
      <c r="GW782" s="4"/>
      <c r="GX782" s="4"/>
      <c r="GY782" s="4"/>
      <c r="GZ782" s="4"/>
      <c r="HA782" s="4"/>
      <c r="HB782" s="4"/>
      <c r="HC782" s="4"/>
      <c r="HD782" s="4"/>
      <c r="HE782" s="4"/>
      <c r="HF782" s="4"/>
      <c r="HG782" s="4"/>
      <c r="HH782" s="4"/>
      <c r="HI782" s="4"/>
      <c r="HJ782" s="4"/>
      <c r="HK782" s="4"/>
      <c r="HL782" s="4"/>
      <c r="HM782" s="4"/>
      <c r="HN782" s="4"/>
      <c r="HO782" s="4"/>
    </row>
    <row r="783" spans="1:223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4"/>
      <c r="EZ783" s="4"/>
      <c r="FA783" s="4"/>
      <c r="FB783" s="4"/>
      <c r="FC783" s="4"/>
      <c r="FD783" s="4"/>
      <c r="FE783" s="4"/>
      <c r="FF783" s="4"/>
      <c r="FG783" s="4"/>
      <c r="FH783" s="4"/>
      <c r="FI783" s="4"/>
      <c r="FJ783" s="4"/>
      <c r="FK783" s="4"/>
      <c r="FL783" s="4"/>
      <c r="FM783" s="4"/>
      <c r="FN783" s="4"/>
      <c r="FO783" s="4"/>
      <c r="FP783" s="4"/>
      <c r="FQ783" s="4"/>
      <c r="FR783" s="4"/>
      <c r="FS783" s="4"/>
      <c r="FT783" s="4"/>
      <c r="FU783" s="4"/>
      <c r="FV783" s="4"/>
      <c r="FW783" s="4"/>
      <c r="FX783" s="4"/>
      <c r="FY783" s="4"/>
      <c r="FZ783" s="4"/>
      <c r="GA783" s="4"/>
      <c r="GB783" s="4"/>
      <c r="GC783" s="4"/>
      <c r="GD783" s="4"/>
      <c r="GE783" s="4"/>
      <c r="GF783" s="4"/>
      <c r="GG783" s="4"/>
      <c r="GH783" s="4"/>
      <c r="GI783" s="4"/>
      <c r="GJ783" s="4"/>
      <c r="GK783" s="4"/>
      <c r="GL783" s="4"/>
      <c r="GM783" s="4"/>
      <c r="GN783" s="4"/>
      <c r="GO783" s="4"/>
      <c r="GP783" s="4"/>
      <c r="GQ783" s="4"/>
      <c r="GR783" s="4"/>
      <c r="GS783" s="4"/>
      <c r="GT783" s="4"/>
      <c r="GU783" s="4"/>
      <c r="GV783" s="4"/>
      <c r="GW783" s="4"/>
      <c r="GX783" s="4"/>
      <c r="GY783" s="4"/>
      <c r="GZ783" s="4"/>
      <c r="HA783" s="4"/>
      <c r="HB783" s="4"/>
      <c r="HC783" s="4"/>
      <c r="HD783" s="4"/>
      <c r="HE783" s="4"/>
      <c r="HF783" s="4"/>
      <c r="HG783" s="4"/>
      <c r="HH783" s="4"/>
      <c r="HI783" s="4"/>
      <c r="HJ783" s="4"/>
      <c r="HK783" s="4"/>
      <c r="HL783" s="4"/>
      <c r="HM783" s="4"/>
      <c r="HN783" s="4"/>
      <c r="HO783" s="4"/>
    </row>
    <row r="784" spans="1:223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4"/>
      <c r="EZ784" s="4"/>
      <c r="FA784" s="4"/>
      <c r="FB784" s="4"/>
      <c r="FC784" s="4"/>
      <c r="FD784" s="4"/>
      <c r="FE784" s="4"/>
      <c r="FF784" s="4"/>
      <c r="FG784" s="4"/>
      <c r="FH784" s="4"/>
      <c r="FI784" s="4"/>
      <c r="FJ784" s="4"/>
      <c r="FK784" s="4"/>
      <c r="FL784" s="4"/>
      <c r="FM784" s="4"/>
      <c r="FN784" s="4"/>
      <c r="FO784" s="4"/>
      <c r="FP784" s="4"/>
      <c r="FQ784" s="4"/>
      <c r="FR784" s="4"/>
      <c r="FS784" s="4"/>
      <c r="FT784" s="4"/>
      <c r="FU784" s="4"/>
      <c r="FV784" s="4"/>
      <c r="FW784" s="4"/>
      <c r="FX784" s="4"/>
      <c r="FY784" s="4"/>
      <c r="FZ784" s="4"/>
      <c r="GA784" s="4"/>
      <c r="GB784" s="4"/>
      <c r="GC784" s="4"/>
      <c r="GD784" s="4"/>
      <c r="GE784" s="4"/>
      <c r="GF784" s="4"/>
      <c r="GG784" s="4"/>
      <c r="GH784" s="4"/>
      <c r="GI784" s="4"/>
      <c r="GJ784" s="4"/>
      <c r="GK784" s="4"/>
      <c r="GL784" s="4"/>
      <c r="GM784" s="4"/>
      <c r="GN784" s="4"/>
      <c r="GO784" s="4"/>
      <c r="GP784" s="4"/>
      <c r="GQ784" s="4"/>
      <c r="GR784" s="4"/>
      <c r="GS784" s="4"/>
      <c r="GT784" s="4"/>
      <c r="GU784" s="4"/>
      <c r="GV784" s="4"/>
      <c r="GW784" s="4"/>
      <c r="GX784" s="4"/>
      <c r="GY784" s="4"/>
      <c r="GZ784" s="4"/>
      <c r="HA784" s="4"/>
      <c r="HB784" s="4"/>
      <c r="HC784" s="4"/>
      <c r="HD784" s="4"/>
      <c r="HE784" s="4"/>
      <c r="HF784" s="4"/>
      <c r="HG784" s="4"/>
      <c r="HH784" s="4"/>
      <c r="HI784" s="4"/>
      <c r="HJ784" s="4"/>
      <c r="HK784" s="4"/>
      <c r="HL784" s="4"/>
      <c r="HM784" s="4"/>
      <c r="HN784" s="4"/>
      <c r="HO784" s="4"/>
    </row>
    <row r="785" spans="1:223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  <c r="FA785" s="4"/>
      <c r="FB785" s="4"/>
      <c r="FC785" s="4"/>
      <c r="FD785" s="4"/>
      <c r="FE785" s="4"/>
      <c r="FF785" s="4"/>
      <c r="FG785" s="4"/>
      <c r="FH785" s="4"/>
      <c r="FI785" s="4"/>
      <c r="FJ785" s="4"/>
      <c r="FK785" s="4"/>
      <c r="FL785" s="4"/>
      <c r="FM785" s="4"/>
      <c r="FN785" s="4"/>
      <c r="FO785" s="4"/>
      <c r="FP785" s="4"/>
      <c r="FQ785" s="4"/>
      <c r="FR785" s="4"/>
      <c r="FS785" s="4"/>
      <c r="FT785" s="4"/>
      <c r="FU785" s="4"/>
      <c r="FV785" s="4"/>
      <c r="FW785" s="4"/>
      <c r="FX785" s="4"/>
      <c r="FY785" s="4"/>
      <c r="FZ785" s="4"/>
      <c r="GA785" s="4"/>
      <c r="GB785" s="4"/>
      <c r="GC785" s="4"/>
      <c r="GD785" s="4"/>
      <c r="GE785" s="4"/>
      <c r="GF785" s="4"/>
      <c r="GG785" s="4"/>
      <c r="GH785" s="4"/>
      <c r="GI785" s="4"/>
      <c r="GJ785" s="4"/>
      <c r="GK785" s="4"/>
      <c r="GL785" s="4"/>
      <c r="GM785" s="4"/>
      <c r="GN785" s="4"/>
      <c r="GO785" s="4"/>
      <c r="GP785" s="4"/>
      <c r="GQ785" s="4"/>
      <c r="GR785" s="4"/>
      <c r="GS785" s="4"/>
      <c r="GT785" s="4"/>
      <c r="GU785" s="4"/>
      <c r="GV785" s="4"/>
      <c r="GW785" s="4"/>
      <c r="GX785" s="4"/>
      <c r="GY785" s="4"/>
      <c r="GZ785" s="4"/>
      <c r="HA785" s="4"/>
      <c r="HB785" s="4"/>
      <c r="HC785" s="4"/>
      <c r="HD785" s="4"/>
      <c r="HE785" s="4"/>
      <c r="HF785" s="4"/>
      <c r="HG785" s="4"/>
      <c r="HH785" s="4"/>
      <c r="HI785" s="4"/>
      <c r="HJ785" s="4"/>
      <c r="HK785" s="4"/>
      <c r="HL785" s="4"/>
      <c r="HM785" s="4"/>
      <c r="HN785" s="4"/>
      <c r="HO785" s="4"/>
    </row>
    <row r="786" spans="1:223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  <c r="FP786" s="4"/>
      <c r="FQ786" s="4"/>
      <c r="FR786" s="4"/>
      <c r="FS786" s="4"/>
      <c r="FT786" s="4"/>
      <c r="FU786" s="4"/>
      <c r="FV786" s="4"/>
      <c r="FW786" s="4"/>
      <c r="FX786" s="4"/>
      <c r="FY786" s="4"/>
      <c r="FZ786" s="4"/>
      <c r="GA786" s="4"/>
      <c r="GB786" s="4"/>
      <c r="GC786" s="4"/>
      <c r="GD786" s="4"/>
      <c r="GE786" s="4"/>
      <c r="GF786" s="4"/>
      <c r="GG786" s="4"/>
      <c r="GH786" s="4"/>
      <c r="GI786" s="4"/>
      <c r="GJ786" s="4"/>
      <c r="GK786" s="4"/>
      <c r="GL786" s="4"/>
      <c r="GM786" s="4"/>
      <c r="GN786" s="4"/>
      <c r="GO786" s="4"/>
      <c r="GP786" s="4"/>
      <c r="GQ786" s="4"/>
      <c r="GR786" s="4"/>
      <c r="GS786" s="4"/>
      <c r="GT786" s="4"/>
      <c r="GU786" s="4"/>
      <c r="GV786" s="4"/>
      <c r="GW786" s="4"/>
      <c r="GX786" s="4"/>
      <c r="GY786" s="4"/>
      <c r="GZ786" s="4"/>
      <c r="HA786" s="4"/>
      <c r="HB786" s="4"/>
      <c r="HC786" s="4"/>
      <c r="HD786" s="4"/>
      <c r="HE786" s="4"/>
      <c r="HF786" s="4"/>
      <c r="HG786" s="4"/>
      <c r="HH786" s="4"/>
      <c r="HI786" s="4"/>
      <c r="HJ786" s="4"/>
      <c r="HK786" s="4"/>
      <c r="HL786" s="4"/>
      <c r="HM786" s="4"/>
      <c r="HN786" s="4"/>
      <c r="HO786" s="4"/>
    </row>
    <row r="787" spans="1:223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  <c r="FA787" s="4"/>
      <c r="FB787" s="4"/>
      <c r="FC787" s="4"/>
      <c r="FD787" s="4"/>
      <c r="FE787" s="4"/>
      <c r="FF787" s="4"/>
      <c r="FG787" s="4"/>
      <c r="FH787" s="4"/>
      <c r="FI787" s="4"/>
      <c r="FJ787" s="4"/>
      <c r="FK787" s="4"/>
      <c r="FL787" s="4"/>
      <c r="FM787" s="4"/>
      <c r="FN787" s="4"/>
      <c r="FO787" s="4"/>
      <c r="FP787" s="4"/>
      <c r="FQ787" s="4"/>
      <c r="FR787" s="4"/>
      <c r="FS787" s="4"/>
      <c r="FT787" s="4"/>
      <c r="FU787" s="4"/>
      <c r="FV787" s="4"/>
      <c r="FW787" s="4"/>
      <c r="FX787" s="4"/>
      <c r="FY787" s="4"/>
      <c r="FZ787" s="4"/>
      <c r="GA787" s="4"/>
      <c r="GB787" s="4"/>
      <c r="GC787" s="4"/>
      <c r="GD787" s="4"/>
      <c r="GE787" s="4"/>
      <c r="GF787" s="4"/>
      <c r="GG787" s="4"/>
      <c r="GH787" s="4"/>
      <c r="GI787" s="4"/>
      <c r="GJ787" s="4"/>
      <c r="GK787" s="4"/>
      <c r="GL787" s="4"/>
      <c r="GM787" s="4"/>
      <c r="GN787" s="4"/>
      <c r="GO787" s="4"/>
      <c r="GP787" s="4"/>
      <c r="GQ787" s="4"/>
      <c r="GR787" s="4"/>
      <c r="GS787" s="4"/>
      <c r="GT787" s="4"/>
      <c r="GU787" s="4"/>
      <c r="GV787" s="4"/>
      <c r="GW787" s="4"/>
      <c r="GX787" s="4"/>
      <c r="GY787" s="4"/>
      <c r="GZ787" s="4"/>
      <c r="HA787" s="4"/>
      <c r="HB787" s="4"/>
      <c r="HC787" s="4"/>
      <c r="HD787" s="4"/>
      <c r="HE787" s="4"/>
      <c r="HF787" s="4"/>
      <c r="HG787" s="4"/>
      <c r="HH787" s="4"/>
      <c r="HI787" s="4"/>
      <c r="HJ787" s="4"/>
      <c r="HK787" s="4"/>
      <c r="HL787" s="4"/>
      <c r="HM787" s="4"/>
      <c r="HN787" s="4"/>
      <c r="HO787" s="4"/>
    </row>
    <row r="788" spans="1:223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4"/>
      <c r="EZ788" s="4"/>
      <c r="FA788" s="4"/>
      <c r="FB788" s="4"/>
      <c r="FC788" s="4"/>
      <c r="FD788" s="4"/>
      <c r="FE788" s="4"/>
      <c r="FF788" s="4"/>
      <c r="FG788" s="4"/>
      <c r="FH788" s="4"/>
      <c r="FI788" s="4"/>
      <c r="FJ788" s="4"/>
      <c r="FK788" s="4"/>
      <c r="FL788" s="4"/>
      <c r="FM788" s="4"/>
      <c r="FN788" s="4"/>
      <c r="FO788" s="4"/>
      <c r="FP788" s="4"/>
      <c r="FQ788" s="4"/>
      <c r="FR788" s="4"/>
      <c r="FS788" s="4"/>
      <c r="FT788" s="4"/>
      <c r="FU788" s="4"/>
      <c r="FV788" s="4"/>
      <c r="FW788" s="4"/>
      <c r="FX788" s="4"/>
      <c r="FY788" s="4"/>
      <c r="FZ788" s="4"/>
      <c r="GA788" s="4"/>
      <c r="GB788" s="4"/>
      <c r="GC788" s="4"/>
      <c r="GD788" s="4"/>
      <c r="GE788" s="4"/>
      <c r="GF788" s="4"/>
      <c r="GG788" s="4"/>
      <c r="GH788" s="4"/>
      <c r="GI788" s="4"/>
      <c r="GJ788" s="4"/>
      <c r="GK788" s="4"/>
      <c r="GL788" s="4"/>
      <c r="GM788" s="4"/>
      <c r="GN788" s="4"/>
      <c r="GO788" s="4"/>
      <c r="GP788" s="4"/>
      <c r="GQ788" s="4"/>
      <c r="GR788" s="4"/>
      <c r="GS788" s="4"/>
      <c r="GT788" s="4"/>
      <c r="GU788" s="4"/>
      <c r="GV788" s="4"/>
      <c r="GW788" s="4"/>
      <c r="GX788" s="4"/>
      <c r="GY788" s="4"/>
      <c r="GZ788" s="4"/>
      <c r="HA788" s="4"/>
      <c r="HB788" s="4"/>
      <c r="HC788" s="4"/>
      <c r="HD788" s="4"/>
      <c r="HE788" s="4"/>
      <c r="HF788" s="4"/>
      <c r="HG788" s="4"/>
      <c r="HH788" s="4"/>
      <c r="HI788" s="4"/>
      <c r="HJ788" s="4"/>
      <c r="HK788" s="4"/>
      <c r="HL788" s="4"/>
      <c r="HM788" s="4"/>
      <c r="HN788" s="4"/>
      <c r="HO788" s="4"/>
    </row>
    <row r="789" spans="1:223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4"/>
      <c r="EZ789" s="4"/>
      <c r="FA789" s="4"/>
      <c r="FB789" s="4"/>
      <c r="FC789" s="4"/>
      <c r="FD789" s="4"/>
      <c r="FE789" s="4"/>
      <c r="FF789" s="4"/>
      <c r="FG789" s="4"/>
      <c r="FH789" s="4"/>
      <c r="FI789" s="4"/>
      <c r="FJ789" s="4"/>
      <c r="FK789" s="4"/>
      <c r="FL789" s="4"/>
      <c r="FM789" s="4"/>
      <c r="FN789" s="4"/>
      <c r="FO789" s="4"/>
      <c r="FP789" s="4"/>
      <c r="FQ789" s="4"/>
      <c r="FR789" s="4"/>
      <c r="FS789" s="4"/>
      <c r="FT789" s="4"/>
      <c r="FU789" s="4"/>
      <c r="FV789" s="4"/>
      <c r="FW789" s="4"/>
      <c r="FX789" s="4"/>
      <c r="FY789" s="4"/>
      <c r="FZ789" s="4"/>
      <c r="GA789" s="4"/>
      <c r="GB789" s="4"/>
      <c r="GC789" s="4"/>
      <c r="GD789" s="4"/>
      <c r="GE789" s="4"/>
      <c r="GF789" s="4"/>
      <c r="GG789" s="4"/>
      <c r="GH789" s="4"/>
      <c r="GI789" s="4"/>
      <c r="GJ789" s="4"/>
      <c r="GK789" s="4"/>
      <c r="GL789" s="4"/>
      <c r="GM789" s="4"/>
      <c r="GN789" s="4"/>
      <c r="GO789" s="4"/>
      <c r="GP789" s="4"/>
      <c r="GQ789" s="4"/>
      <c r="GR789" s="4"/>
      <c r="GS789" s="4"/>
      <c r="GT789" s="4"/>
      <c r="GU789" s="4"/>
      <c r="GV789" s="4"/>
      <c r="GW789" s="4"/>
      <c r="GX789" s="4"/>
      <c r="GY789" s="4"/>
      <c r="GZ789" s="4"/>
      <c r="HA789" s="4"/>
      <c r="HB789" s="4"/>
      <c r="HC789" s="4"/>
      <c r="HD789" s="4"/>
      <c r="HE789" s="4"/>
      <c r="HF789" s="4"/>
      <c r="HG789" s="4"/>
      <c r="HH789" s="4"/>
      <c r="HI789" s="4"/>
      <c r="HJ789" s="4"/>
      <c r="HK789" s="4"/>
      <c r="HL789" s="4"/>
      <c r="HM789" s="4"/>
      <c r="HN789" s="4"/>
      <c r="HO789" s="4"/>
    </row>
    <row r="790" spans="1:223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A790" s="4"/>
      <c r="EB790" s="4"/>
      <c r="EC790" s="4"/>
      <c r="ED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4"/>
      <c r="EZ790" s="4"/>
      <c r="FA790" s="4"/>
      <c r="FB790" s="4"/>
      <c r="FC790" s="4"/>
      <c r="FD790" s="4"/>
      <c r="FE790" s="4"/>
      <c r="FF790" s="4"/>
      <c r="FG790" s="4"/>
      <c r="FH790" s="4"/>
      <c r="FI790" s="4"/>
      <c r="FJ790" s="4"/>
      <c r="FK790" s="4"/>
      <c r="FL790" s="4"/>
      <c r="FM790" s="4"/>
      <c r="FN790" s="4"/>
      <c r="FO790" s="4"/>
      <c r="FP790" s="4"/>
      <c r="FQ790" s="4"/>
      <c r="FR790" s="4"/>
      <c r="FS790" s="4"/>
      <c r="FT790" s="4"/>
      <c r="FU790" s="4"/>
      <c r="FV790" s="4"/>
      <c r="FW790" s="4"/>
      <c r="FX790" s="4"/>
      <c r="FY790" s="4"/>
      <c r="FZ790" s="4"/>
      <c r="GA790" s="4"/>
      <c r="GB790" s="4"/>
      <c r="GC790" s="4"/>
      <c r="GD790" s="4"/>
      <c r="GE790" s="4"/>
      <c r="GF790" s="4"/>
      <c r="GG790" s="4"/>
      <c r="GH790" s="4"/>
      <c r="GI790" s="4"/>
      <c r="GJ790" s="4"/>
      <c r="GK790" s="4"/>
      <c r="GL790" s="4"/>
      <c r="GM790" s="4"/>
      <c r="GN790" s="4"/>
      <c r="GO790" s="4"/>
      <c r="GP790" s="4"/>
      <c r="GQ790" s="4"/>
      <c r="GR790" s="4"/>
      <c r="GS790" s="4"/>
      <c r="GT790" s="4"/>
      <c r="GU790" s="4"/>
      <c r="GV790" s="4"/>
      <c r="GW790" s="4"/>
      <c r="GX790" s="4"/>
      <c r="GY790" s="4"/>
      <c r="GZ790" s="4"/>
      <c r="HA790" s="4"/>
      <c r="HB790" s="4"/>
      <c r="HC790" s="4"/>
      <c r="HD790" s="4"/>
      <c r="HE790" s="4"/>
      <c r="HF790" s="4"/>
      <c r="HG790" s="4"/>
      <c r="HH790" s="4"/>
      <c r="HI790" s="4"/>
      <c r="HJ790" s="4"/>
      <c r="HK790" s="4"/>
      <c r="HL790" s="4"/>
      <c r="HM790" s="4"/>
      <c r="HN790" s="4"/>
      <c r="HO790" s="4"/>
    </row>
    <row r="791" spans="1:223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4"/>
      <c r="EZ791" s="4"/>
      <c r="FA791" s="4"/>
      <c r="FB791" s="4"/>
      <c r="FC791" s="4"/>
      <c r="FD791" s="4"/>
      <c r="FE791" s="4"/>
      <c r="FF791" s="4"/>
      <c r="FG791" s="4"/>
      <c r="FH791" s="4"/>
      <c r="FI791" s="4"/>
      <c r="FJ791" s="4"/>
      <c r="FK791" s="4"/>
      <c r="FL791" s="4"/>
      <c r="FM791" s="4"/>
      <c r="FN791" s="4"/>
      <c r="FO791" s="4"/>
      <c r="FP791" s="4"/>
      <c r="FQ791" s="4"/>
      <c r="FR791" s="4"/>
      <c r="FS791" s="4"/>
      <c r="FT791" s="4"/>
      <c r="FU791" s="4"/>
      <c r="FV791" s="4"/>
      <c r="FW791" s="4"/>
      <c r="FX791" s="4"/>
      <c r="FY791" s="4"/>
      <c r="FZ791" s="4"/>
      <c r="GA791" s="4"/>
      <c r="GB791" s="4"/>
      <c r="GC791" s="4"/>
      <c r="GD791" s="4"/>
      <c r="GE791" s="4"/>
      <c r="GF791" s="4"/>
      <c r="GG791" s="4"/>
      <c r="GH791" s="4"/>
      <c r="GI791" s="4"/>
      <c r="GJ791" s="4"/>
      <c r="GK791" s="4"/>
      <c r="GL791" s="4"/>
      <c r="GM791" s="4"/>
      <c r="GN791" s="4"/>
      <c r="GO791" s="4"/>
      <c r="GP791" s="4"/>
      <c r="GQ791" s="4"/>
      <c r="GR791" s="4"/>
      <c r="GS791" s="4"/>
      <c r="GT791" s="4"/>
      <c r="GU791" s="4"/>
      <c r="GV791" s="4"/>
      <c r="GW791" s="4"/>
      <c r="GX791" s="4"/>
      <c r="GY791" s="4"/>
      <c r="GZ791" s="4"/>
      <c r="HA791" s="4"/>
      <c r="HB791" s="4"/>
      <c r="HC791" s="4"/>
      <c r="HD791" s="4"/>
      <c r="HE791" s="4"/>
      <c r="HF791" s="4"/>
      <c r="HG791" s="4"/>
      <c r="HH791" s="4"/>
      <c r="HI791" s="4"/>
      <c r="HJ791" s="4"/>
      <c r="HK791" s="4"/>
      <c r="HL791" s="4"/>
      <c r="HM791" s="4"/>
      <c r="HN791" s="4"/>
      <c r="HO791" s="4"/>
    </row>
    <row r="792" spans="1:223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4"/>
      <c r="EZ792" s="4"/>
      <c r="FA792" s="4"/>
      <c r="FB792" s="4"/>
      <c r="FC792" s="4"/>
      <c r="FD792" s="4"/>
      <c r="FE792" s="4"/>
      <c r="FF792" s="4"/>
      <c r="FG792" s="4"/>
      <c r="FH792" s="4"/>
      <c r="FI792" s="4"/>
      <c r="FJ792" s="4"/>
      <c r="FK792" s="4"/>
      <c r="FL792" s="4"/>
      <c r="FM792" s="4"/>
      <c r="FN792" s="4"/>
      <c r="FO792" s="4"/>
      <c r="FP792" s="4"/>
      <c r="FQ792" s="4"/>
      <c r="FR792" s="4"/>
      <c r="FS792" s="4"/>
      <c r="FT792" s="4"/>
      <c r="FU792" s="4"/>
      <c r="FV792" s="4"/>
      <c r="FW792" s="4"/>
      <c r="FX792" s="4"/>
      <c r="FY792" s="4"/>
      <c r="FZ792" s="4"/>
      <c r="GA792" s="4"/>
      <c r="GB792" s="4"/>
      <c r="GC792" s="4"/>
      <c r="GD792" s="4"/>
      <c r="GE792" s="4"/>
      <c r="GF792" s="4"/>
      <c r="GG792" s="4"/>
      <c r="GH792" s="4"/>
      <c r="GI792" s="4"/>
      <c r="GJ792" s="4"/>
      <c r="GK792" s="4"/>
      <c r="GL792" s="4"/>
      <c r="GM792" s="4"/>
      <c r="GN792" s="4"/>
      <c r="GO792" s="4"/>
      <c r="GP792" s="4"/>
      <c r="GQ792" s="4"/>
      <c r="GR792" s="4"/>
      <c r="GS792" s="4"/>
      <c r="GT792" s="4"/>
      <c r="GU792" s="4"/>
      <c r="GV792" s="4"/>
      <c r="GW792" s="4"/>
      <c r="GX792" s="4"/>
      <c r="GY792" s="4"/>
      <c r="GZ792" s="4"/>
      <c r="HA792" s="4"/>
      <c r="HB792" s="4"/>
      <c r="HC792" s="4"/>
      <c r="HD792" s="4"/>
      <c r="HE792" s="4"/>
      <c r="HF792" s="4"/>
      <c r="HG792" s="4"/>
      <c r="HH792" s="4"/>
      <c r="HI792" s="4"/>
      <c r="HJ792" s="4"/>
      <c r="HK792" s="4"/>
      <c r="HL792" s="4"/>
      <c r="HM792" s="4"/>
      <c r="HN792" s="4"/>
      <c r="HO792" s="4"/>
    </row>
    <row r="793" spans="1:223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4"/>
      <c r="EZ793" s="4"/>
      <c r="FA793" s="4"/>
      <c r="FB793" s="4"/>
      <c r="FC793" s="4"/>
      <c r="FD793" s="4"/>
      <c r="FE793" s="4"/>
      <c r="FF793" s="4"/>
      <c r="FG793" s="4"/>
      <c r="FH793" s="4"/>
      <c r="FI793" s="4"/>
      <c r="FJ793" s="4"/>
      <c r="FK793" s="4"/>
      <c r="FL793" s="4"/>
      <c r="FM793" s="4"/>
      <c r="FN793" s="4"/>
      <c r="FO793" s="4"/>
      <c r="FP793" s="4"/>
      <c r="FQ793" s="4"/>
      <c r="FR793" s="4"/>
      <c r="FS793" s="4"/>
      <c r="FT793" s="4"/>
      <c r="FU793" s="4"/>
      <c r="FV793" s="4"/>
      <c r="FW793" s="4"/>
      <c r="FX793" s="4"/>
      <c r="FY793" s="4"/>
      <c r="FZ793" s="4"/>
      <c r="GA793" s="4"/>
      <c r="GB793" s="4"/>
      <c r="GC793" s="4"/>
      <c r="GD793" s="4"/>
      <c r="GE793" s="4"/>
      <c r="GF793" s="4"/>
      <c r="GG793" s="4"/>
      <c r="GH793" s="4"/>
      <c r="GI793" s="4"/>
      <c r="GJ793" s="4"/>
      <c r="GK793" s="4"/>
      <c r="GL793" s="4"/>
      <c r="GM793" s="4"/>
      <c r="GN793" s="4"/>
      <c r="GO793" s="4"/>
      <c r="GP793" s="4"/>
      <c r="GQ793" s="4"/>
      <c r="GR793" s="4"/>
      <c r="GS793" s="4"/>
      <c r="GT793" s="4"/>
      <c r="GU793" s="4"/>
      <c r="GV793" s="4"/>
      <c r="GW793" s="4"/>
      <c r="GX793" s="4"/>
      <c r="GY793" s="4"/>
      <c r="GZ793" s="4"/>
      <c r="HA793" s="4"/>
      <c r="HB793" s="4"/>
      <c r="HC793" s="4"/>
      <c r="HD793" s="4"/>
      <c r="HE793" s="4"/>
      <c r="HF793" s="4"/>
      <c r="HG793" s="4"/>
      <c r="HH793" s="4"/>
      <c r="HI793" s="4"/>
      <c r="HJ793" s="4"/>
      <c r="HK793" s="4"/>
      <c r="HL793" s="4"/>
      <c r="HM793" s="4"/>
      <c r="HN793" s="4"/>
      <c r="HO793" s="4"/>
    </row>
    <row r="794" spans="1:223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4"/>
      <c r="EZ794" s="4"/>
      <c r="FA794" s="4"/>
      <c r="FB794" s="4"/>
      <c r="FC794" s="4"/>
      <c r="FD794" s="4"/>
      <c r="FE794" s="4"/>
      <c r="FF794" s="4"/>
      <c r="FG794" s="4"/>
      <c r="FH794" s="4"/>
      <c r="FI794" s="4"/>
      <c r="FJ794" s="4"/>
      <c r="FK794" s="4"/>
      <c r="FL794" s="4"/>
      <c r="FM794" s="4"/>
      <c r="FN794" s="4"/>
      <c r="FO794" s="4"/>
      <c r="FP794" s="4"/>
      <c r="FQ794" s="4"/>
      <c r="FR794" s="4"/>
      <c r="FS794" s="4"/>
      <c r="FT794" s="4"/>
      <c r="FU794" s="4"/>
      <c r="FV794" s="4"/>
      <c r="FW794" s="4"/>
      <c r="FX794" s="4"/>
      <c r="FY794" s="4"/>
      <c r="FZ794" s="4"/>
      <c r="GA794" s="4"/>
      <c r="GB794" s="4"/>
      <c r="GC794" s="4"/>
      <c r="GD794" s="4"/>
      <c r="GE794" s="4"/>
      <c r="GF794" s="4"/>
      <c r="GG794" s="4"/>
      <c r="GH794" s="4"/>
      <c r="GI794" s="4"/>
      <c r="GJ794" s="4"/>
      <c r="GK794" s="4"/>
      <c r="GL794" s="4"/>
      <c r="GM794" s="4"/>
      <c r="GN794" s="4"/>
      <c r="GO794" s="4"/>
      <c r="GP794" s="4"/>
      <c r="GQ794" s="4"/>
      <c r="GR794" s="4"/>
      <c r="GS794" s="4"/>
      <c r="GT794" s="4"/>
      <c r="GU794" s="4"/>
      <c r="GV794" s="4"/>
      <c r="GW794" s="4"/>
      <c r="GX794" s="4"/>
      <c r="GY794" s="4"/>
      <c r="GZ794" s="4"/>
      <c r="HA794" s="4"/>
      <c r="HB794" s="4"/>
      <c r="HC794" s="4"/>
      <c r="HD794" s="4"/>
      <c r="HE794" s="4"/>
      <c r="HF794" s="4"/>
      <c r="HG794" s="4"/>
      <c r="HH794" s="4"/>
      <c r="HI794" s="4"/>
      <c r="HJ794" s="4"/>
      <c r="HK794" s="4"/>
      <c r="HL794" s="4"/>
      <c r="HM794" s="4"/>
      <c r="HN794" s="4"/>
      <c r="HO794" s="4"/>
    </row>
    <row r="795" spans="1:223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4"/>
      <c r="EZ795" s="4"/>
      <c r="FA795" s="4"/>
      <c r="FB795" s="4"/>
      <c r="FC795" s="4"/>
      <c r="FD795" s="4"/>
      <c r="FE795" s="4"/>
      <c r="FF795" s="4"/>
      <c r="FG795" s="4"/>
      <c r="FH795" s="4"/>
      <c r="FI795" s="4"/>
      <c r="FJ795" s="4"/>
      <c r="FK795" s="4"/>
      <c r="FL795" s="4"/>
      <c r="FM795" s="4"/>
      <c r="FN795" s="4"/>
      <c r="FO795" s="4"/>
      <c r="FP795" s="4"/>
      <c r="FQ795" s="4"/>
      <c r="FR795" s="4"/>
      <c r="FS795" s="4"/>
      <c r="FT795" s="4"/>
      <c r="FU795" s="4"/>
      <c r="FV795" s="4"/>
      <c r="FW795" s="4"/>
      <c r="FX795" s="4"/>
      <c r="FY795" s="4"/>
      <c r="FZ795" s="4"/>
      <c r="GA795" s="4"/>
      <c r="GB795" s="4"/>
      <c r="GC795" s="4"/>
      <c r="GD795" s="4"/>
      <c r="GE795" s="4"/>
      <c r="GF795" s="4"/>
      <c r="GG795" s="4"/>
      <c r="GH795" s="4"/>
      <c r="GI795" s="4"/>
      <c r="GJ795" s="4"/>
      <c r="GK795" s="4"/>
      <c r="GL795" s="4"/>
      <c r="GM795" s="4"/>
      <c r="GN795" s="4"/>
      <c r="GO795" s="4"/>
      <c r="GP795" s="4"/>
      <c r="GQ795" s="4"/>
      <c r="GR795" s="4"/>
      <c r="GS795" s="4"/>
      <c r="GT795" s="4"/>
      <c r="GU795" s="4"/>
      <c r="GV795" s="4"/>
      <c r="GW795" s="4"/>
      <c r="GX795" s="4"/>
      <c r="GY795" s="4"/>
      <c r="GZ795" s="4"/>
      <c r="HA795" s="4"/>
      <c r="HB795" s="4"/>
      <c r="HC795" s="4"/>
      <c r="HD795" s="4"/>
      <c r="HE795" s="4"/>
      <c r="HF795" s="4"/>
      <c r="HG795" s="4"/>
      <c r="HH795" s="4"/>
      <c r="HI795" s="4"/>
      <c r="HJ795" s="4"/>
      <c r="HK795" s="4"/>
      <c r="HL795" s="4"/>
      <c r="HM795" s="4"/>
      <c r="HN795" s="4"/>
      <c r="HO795" s="4"/>
    </row>
    <row r="796" spans="1:223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  <c r="FA796" s="4"/>
      <c r="FB796" s="4"/>
      <c r="FC796" s="4"/>
      <c r="FD796" s="4"/>
      <c r="FE796" s="4"/>
      <c r="FF796" s="4"/>
      <c r="FG796" s="4"/>
      <c r="FH796" s="4"/>
      <c r="FI796" s="4"/>
      <c r="FJ796" s="4"/>
      <c r="FK796" s="4"/>
      <c r="FL796" s="4"/>
      <c r="FM796" s="4"/>
      <c r="FN796" s="4"/>
      <c r="FO796" s="4"/>
      <c r="FP796" s="4"/>
      <c r="FQ796" s="4"/>
      <c r="FR796" s="4"/>
      <c r="FS796" s="4"/>
      <c r="FT796" s="4"/>
      <c r="FU796" s="4"/>
      <c r="FV796" s="4"/>
      <c r="FW796" s="4"/>
      <c r="FX796" s="4"/>
      <c r="FY796" s="4"/>
      <c r="FZ796" s="4"/>
      <c r="GA796" s="4"/>
      <c r="GB796" s="4"/>
      <c r="GC796" s="4"/>
      <c r="GD796" s="4"/>
      <c r="GE796" s="4"/>
      <c r="GF796" s="4"/>
      <c r="GG796" s="4"/>
      <c r="GH796" s="4"/>
      <c r="GI796" s="4"/>
      <c r="GJ796" s="4"/>
      <c r="GK796" s="4"/>
      <c r="GL796" s="4"/>
      <c r="GM796" s="4"/>
      <c r="GN796" s="4"/>
      <c r="GO796" s="4"/>
      <c r="GP796" s="4"/>
      <c r="GQ796" s="4"/>
      <c r="GR796" s="4"/>
      <c r="GS796" s="4"/>
      <c r="GT796" s="4"/>
      <c r="GU796" s="4"/>
      <c r="GV796" s="4"/>
      <c r="GW796" s="4"/>
      <c r="GX796" s="4"/>
      <c r="GY796" s="4"/>
      <c r="GZ796" s="4"/>
      <c r="HA796" s="4"/>
      <c r="HB796" s="4"/>
      <c r="HC796" s="4"/>
      <c r="HD796" s="4"/>
      <c r="HE796" s="4"/>
      <c r="HF796" s="4"/>
      <c r="HG796" s="4"/>
      <c r="HH796" s="4"/>
      <c r="HI796" s="4"/>
      <c r="HJ796" s="4"/>
      <c r="HK796" s="4"/>
      <c r="HL796" s="4"/>
      <c r="HM796" s="4"/>
      <c r="HN796" s="4"/>
      <c r="HO796" s="4"/>
    </row>
    <row r="797" spans="1:223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  <c r="FA797" s="4"/>
      <c r="FB797" s="4"/>
      <c r="FC797" s="4"/>
      <c r="FD797" s="4"/>
      <c r="FE797" s="4"/>
      <c r="FF797" s="4"/>
      <c r="FG797" s="4"/>
      <c r="FH797" s="4"/>
      <c r="FI797" s="4"/>
      <c r="FJ797" s="4"/>
      <c r="FK797" s="4"/>
      <c r="FL797" s="4"/>
      <c r="FM797" s="4"/>
      <c r="FN797" s="4"/>
      <c r="FO797" s="4"/>
      <c r="FP797" s="4"/>
      <c r="FQ797" s="4"/>
      <c r="FR797" s="4"/>
      <c r="FS797" s="4"/>
      <c r="FT797" s="4"/>
      <c r="FU797" s="4"/>
      <c r="FV797" s="4"/>
      <c r="FW797" s="4"/>
      <c r="FX797" s="4"/>
      <c r="FY797" s="4"/>
      <c r="FZ797" s="4"/>
      <c r="GA797" s="4"/>
      <c r="GB797" s="4"/>
      <c r="GC797" s="4"/>
      <c r="GD797" s="4"/>
      <c r="GE797" s="4"/>
      <c r="GF797" s="4"/>
      <c r="GG797" s="4"/>
      <c r="GH797" s="4"/>
      <c r="GI797" s="4"/>
      <c r="GJ797" s="4"/>
      <c r="GK797" s="4"/>
      <c r="GL797" s="4"/>
      <c r="GM797" s="4"/>
      <c r="GN797" s="4"/>
      <c r="GO797" s="4"/>
      <c r="GP797" s="4"/>
      <c r="GQ797" s="4"/>
      <c r="GR797" s="4"/>
      <c r="GS797" s="4"/>
      <c r="GT797" s="4"/>
      <c r="GU797" s="4"/>
      <c r="GV797" s="4"/>
      <c r="GW797" s="4"/>
      <c r="GX797" s="4"/>
      <c r="GY797" s="4"/>
      <c r="GZ797" s="4"/>
      <c r="HA797" s="4"/>
      <c r="HB797" s="4"/>
      <c r="HC797" s="4"/>
      <c r="HD797" s="4"/>
      <c r="HE797" s="4"/>
      <c r="HF797" s="4"/>
      <c r="HG797" s="4"/>
      <c r="HH797" s="4"/>
      <c r="HI797" s="4"/>
      <c r="HJ797" s="4"/>
      <c r="HK797" s="4"/>
      <c r="HL797" s="4"/>
      <c r="HM797" s="4"/>
      <c r="HN797" s="4"/>
      <c r="HO797" s="4"/>
    </row>
    <row r="798" spans="1:223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  <c r="GB798" s="4"/>
      <c r="GC798" s="4"/>
      <c r="GD798" s="4"/>
      <c r="GE798" s="4"/>
      <c r="GF798" s="4"/>
      <c r="GG798" s="4"/>
      <c r="GH798" s="4"/>
      <c r="GI798" s="4"/>
      <c r="GJ798" s="4"/>
      <c r="GK798" s="4"/>
      <c r="GL798" s="4"/>
      <c r="GM798" s="4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/>
      <c r="GY798" s="4"/>
      <c r="GZ798" s="4"/>
      <c r="HA798" s="4"/>
      <c r="HB798" s="4"/>
      <c r="HC798" s="4"/>
      <c r="HD798" s="4"/>
      <c r="HE798" s="4"/>
      <c r="HF798" s="4"/>
      <c r="HG798" s="4"/>
      <c r="HH798" s="4"/>
      <c r="HI798" s="4"/>
      <c r="HJ798" s="4"/>
      <c r="HK798" s="4"/>
      <c r="HL798" s="4"/>
      <c r="HM798" s="4"/>
      <c r="HN798" s="4"/>
      <c r="HO798" s="4"/>
    </row>
    <row r="799" spans="1:223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  <c r="FA799" s="4"/>
      <c r="FB799" s="4"/>
      <c r="FC799" s="4"/>
      <c r="FD799" s="4"/>
      <c r="FE799" s="4"/>
      <c r="FF799" s="4"/>
      <c r="FG799" s="4"/>
      <c r="FH799" s="4"/>
      <c r="FI799" s="4"/>
      <c r="FJ799" s="4"/>
      <c r="FK799" s="4"/>
      <c r="FL799" s="4"/>
      <c r="FM799" s="4"/>
      <c r="FN799" s="4"/>
      <c r="FO799" s="4"/>
      <c r="FP799" s="4"/>
      <c r="FQ799" s="4"/>
      <c r="FR799" s="4"/>
      <c r="FS799" s="4"/>
      <c r="FT799" s="4"/>
      <c r="FU799" s="4"/>
      <c r="FV799" s="4"/>
      <c r="FW799" s="4"/>
      <c r="FX799" s="4"/>
      <c r="FY799" s="4"/>
      <c r="FZ799" s="4"/>
      <c r="GA799" s="4"/>
      <c r="GB799" s="4"/>
      <c r="GC799" s="4"/>
      <c r="GD799" s="4"/>
      <c r="GE799" s="4"/>
      <c r="GF799" s="4"/>
      <c r="GG799" s="4"/>
      <c r="GH799" s="4"/>
      <c r="GI799" s="4"/>
      <c r="GJ799" s="4"/>
      <c r="GK799" s="4"/>
      <c r="GL799" s="4"/>
      <c r="GM799" s="4"/>
      <c r="GN799" s="4"/>
      <c r="GO799" s="4"/>
      <c r="GP799" s="4"/>
      <c r="GQ799" s="4"/>
      <c r="GR799" s="4"/>
      <c r="GS799" s="4"/>
      <c r="GT799" s="4"/>
      <c r="GU799" s="4"/>
      <c r="GV799" s="4"/>
      <c r="GW799" s="4"/>
      <c r="GX799" s="4"/>
      <c r="GY799" s="4"/>
      <c r="GZ799" s="4"/>
      <c r="HA799" s="4"/>
      <c r="HB799" s="4"/>
      <c r="HC799" s="4"/>
      <c r="HD799" s="4"/>
      <c r="HE799" s="4"/>
      <c r="HF799" s="4"/>
      <c r="HG799" s="4"/>
      <c r="HH799" s="4"/>
      <c r="HI799" s="4"/>
      <c r="HJ799" s="4"/>
      <c r="HK799" s="4"/>
      <c r="HL799" s="4"/>
      <c r="HM799" s="4"/>
      <c r="HN799" s="4"/>
      <c r="HO799" s="4"/>
    </row>
    <row r="800" spans="1:223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4"/>
      <c r="EZ800" s="4"/>
      <c r="FA800" s="4"/>
      <c r="FB800" s="4"/>
      <c r="FC800" s="4"/>
      <c r="FD800" s="4"/>
      <c r="FE800" s="4"/>
      <c r="FF800" s="4"/>
      <c r="FG800" s="4"/>
      <c r="FH800" s="4"/>
      <c r="FI800" s="4"/>
      <c r="FJ800" s="4"/>
      <c r="FK800" s="4"/>
      <c r="FL800" s="4"/>
      <c r="FM800" s="4"/>
      <c r="FN800" s="4"/>
      <c r="FO800" s="4"/>
      <c r="FP800" s="4"/>
      <c r="FQ800" s="4"/>
      <c r="FR800" s="4"/>
      <c r="FS800" s="4"/>
      <c r="FT800" s="4"/>
      <c r="FU800" s="4"/>
      <c r="FV800" s="4"/>
      <c r="FW800" s="4"/>
      <c r="FX800" s="4"/>
      <c r="FY800" s="4"/>
      <c r="FZ800" s="4"/>
      <c r="GA800" s="4"/>
      <c r="GB800" s="4"/>
      <c r="GC800" s="4"/>
      <c r="GD800" s="4"/>
      <c r="GE800" s="4"/>
      <c r="GF800" s="4"/>
      <c r="GG800" s="4"/>
      <c r="GH800" s="4"/>
      <c r="GI800" s="4"/>
      <c r="GJ800" s="4"/>
      <c r="GK800" s="4"/>
      <c r="GL800" s="4"/>
      <c r="GM800" s="4"/>
      <c r="GN800" s="4"/>
      <c r="GO800" s="4"/>
      <c r="GP800" s="4"/>
      <c r="GQ800" s="4"/>
      <c r="GR800" s="4"/>
      <c r="GS800" s="4"/>
      <c r="GT800" s="4"/>
      <c r="GU800" s="4"/>
      <c r="GV800" s="4"/>
      <c r="GW800" s="4"/>
      <c r="GX800" s="4"/>
      <c r="GY800" s="4"/>
      <c r="GZ800" s="4"/>
      <c r="HA800" s="4"/>
      <c r="HB800" s="4"/>
      <c r="HC800" s="4"/>
      <c r="HD800" s="4"/>
      <c r="HE800" s="4"/>
      <c r="HF800" s="4"/>
      <c r="HG800" s="4"/>
      <c r="HH800" s="4"/>
      <c r="HI800" s="4"/>
      <c r="HJ800" s="4"/>
      <c r="HK800" s="4"/>
      <c r="HL800" s="4"/>
      <c r="HM800" s="4"/>
      <c r="HN800" s="4"/>
      <c r="HO800" s="4"/>
    </row>
    <row r="801" spans="1:223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  <c r="FA801" s="4"/>
      <c r="FB801" s="4"/>
      <c r="FC801" s="4"/>
      <c r="FD801" s="4"/>
      <c r="FE801" s="4"/>
      <c r="FF801" s="4"/>
      <c r="FG801" s="4"/>
      <c r="FH801" s="4"/>
      <c r="FI801" s="4"/>
      <c r="FJ801" s="4"/>
      <c r="FK801" s="4"/>
      <c r="FL801" s="4"/>
      <c r="FM801" s="4"/>
      <c r="FN801" s="4"/>
      <c r="FO801" s="4"/>
      <c r="FP801" s="4"/>
      <c r="FQ801" s="4"/>
      <c r="FR801" s="4"/>
      <c r="FS801" s="4"/>
      <c r="FT801" s="4"/>
      <c r="FU801" s="4"/>
      <c r="FV801" s="4"/>
      <c r="FW801" s="4"/>
      <c r="FX801" s="4"/>
      <c r="FY801" s="4"/>
      <c r="FZ801" s="4"/>
      <c r="GA801" s="4"/>
      <c r="GB801" s="4"/>
      <c r="GC801" s="4"/>
      <c r="GD801" s="4"/>
      <c r="GE801" s="4"/>
      <c r="GF801" s="4"/>
      <c r="GG801" s="4"/>
      <c r="GH801" s="4"/>
      <c r="GI801" s="4"/>
      <c r="GJ801" s="4"/>
      <c r="GK801" s="4"/>
      <c r="GL801" s="4"/>
      <c r="GM801" s="4"/>
      <c r="GN801" s="4"/>
      <c r="GO801" s="4"/>
      <c r="GP801" s="4"/>
      <c r="GQ801" s="4"/>
      <c r="GR801" s="4"/>
      <c r="GS801" s="4"/>
      <c r="GT801" s="4"/>
      <c r="GU801" s="4"/>
      <c r="GV801" s="4"/>
      <c r="GW801" s="4"/>
      <c r="GX801" s="4"/>
      <c r="GY801" s="4"/>
      <c r="GZ801" s="4"/>
      <c r="HA801" s="4"/>
      <c r="HB801" s="4"/>
      <c r="HC801" s="4"/>
      <c r="HD801" s="4"/>
      <c r="HE801" s="4"/>
      <c r="HF801" s="4"/>
      <c r="HG801" s="4"/>
      <c r="HH801" s="4"/>
      <c r="HI801" s="4"/>
      <c r="HJ801" s="4"/>
      <c r="HK801" s="4"/>
      <c r="HL801" s="4"/>
      <c r="HM801" s="4"/>
      <c r="HN801" s="4"/>
      <c r="HO801" s="4"/>
    </row>
    <row r="802" spans="1:223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  <c r="FA802" s="4"/>
      <c r="FB802" s="4"/>
      <c r="FC802" s="4"/>
      <c r="FD802" s="4"/>
      <c r="FE802" s="4"/>
      <c r="FF802" s="4"/>
      <c r="FG802" s="4"/>
      <c r="FH802" s="4"/>
      <c r="FI802" s="4"/>
      <c r="FJ802" s="4"/>
      <c r="FK802" s="4"/>
      <c r="FL802" s="4"/>
      <c r="FM802" s="4"/>
      <c r="FN802" s="4"/>
      <c r="FO802" s="4"/>
      <c r="FP802" s="4"/>
      <c r="FQ802" s="4"/>
      <c r="FR802" s="4"/>
      <c r="FS802" s="4"/>
      <c r="FT802" s="4"/>
      <c r="FU802" s="4"/>
      <c r="FV802" s="4"/>
      <c r="FW802" s="4"/>
      <c r="FX802" s="4"/>
      <c r="FY802" s="4"/>
      <c r="FZ802" s="4"/>
      <c r="GA802" s="4"/>
      <c r="GB802" s="4"/>
      <c r="GC802" s="4"/>
      <c r="GD802" s="4"/>
      <c r="GE802" s="4"/>
      <c r="GF802" s="4"/>
      <c r="GG802" s="4"/>
      <c r="GH802" s="4"/>
      <c r="GI802" s="4"/>
      <c r="GJ802" s="4"/>
      <c r="GK802" s="4"/>
      <c r="GL802" s="4"/>
      <c r="GM802" s="4"/>
      <c r="GN802" s="4"/>
      <c r="GO802" s="4"/>
      <c r="GP802" s="4"/>
      <c r="GQ802" s="4"/>
      <c r="GR802" s="4"/>
      <c r="GS802" s="4"/>
      <c r="GT802" s="4"/>
      <c r="GU802" s="4"/>
      <c r="GV802" s="4"/>
      <c r="GW802" s="4"/>
      <c r="GX802" s="4"/>
      <c r="GY802" s="4"/>
      <c r="GZ802" s="4"/>
      <c r="HA802" s="4"/>
      <c r="HB802" s="4"/>
      <c r="HC802" s="4"/>
      <c r="HD802" s="4"/>
      <c r="HE802" s="4"/>
      <c r="HF802" s="4"/>
      <c r="HG802" s="4"/>
      <c r="HH802" s="4"/>
      <c r="HI802" s="4"/>
      <c r="HJ802" s="4"/>
      <c r="HK802" s="4"/>
      <c r="HL802" s="4"/>
      <c r="HM802" s="4"/>
      <c r="HN802" s="4"/>
      <c r="HO802" s="4"/>
    </row>
    <row r="803" spans="1:223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  <c r="FA803" s="4"/>
      <c r="FB803" s="4"/>
      <c r="FC803" s="4"/>
      <c r="FD803" s="4"/>
      <c r="FE803" s="4"/>
      <c r="FF803" s="4"/>
      <c r="FG803" s="4"/>
      <c r="FH803" s="4"/>
      <c r="FI803" s="4"/>
      <c r="FJ803" s="4"/>
      <c r="FK803" s="4"/>
      <c r="FL803" s="4"/>
      <c r="FM803" s="4"/>
      <c r="FN803" s="4"/>
      <c r="FO803" s="4"/>
      <c r="FP803" s="4"/>
      <c r="FQ803" s="4"/>
      <c r="FR803" s="4"/>
      <c r="FS803" s="4"/>
      <c r="FT803" s="4"/>
      <c r="FU803" s="4"/>
      <c r="FV803" s="4"/>
      <c r="FW803" s="4"/>
      <c r="FX803" s="4"/>
      <c r="FY803" s="4"/>
      <c r="FZ803" s="4"/>
      <c r="GA803" s="4"/>
      <c r="GB803" s="4"/>
      <c r="GC803" s="4"/>
      <c r="GD803" s="4"/>
      <c r="GE803" s="4"/>
      <c r="GF803" s="4"/>
      <c r="GG803" s="4"/>
      <c r="GH803" s="4"/>
      <c r="GI803" s="4"/>
      <c r="GJ803" s="4"/>
      <c r="GK803" s="4"/>
      <c r="GL803" s="4"/>
      <c r="GM803" s="4"/>
      <c r="GN803" s="4"/>
      <c r="GO803" s="4"/>
      <c r="GP803" s="4"/>
      <c r="GQ803" s="4"/>
      <c r="GR803" s="4"/>
      <c r="GS803" s="4"/>
      <c r="GT803" s="4"/>
      <c r="GU803" s="4"/>
      <c r="GV803" s="4"/>
      <c r="GW803" s="4"/>
      <c r="GX803" s="4"/>
      <c r="GY803" s="4"/>
      <c r="GZ803" s="4"/>
      <c r="HA803" s="4"/>
      <c r="HB803" s="4"/>
      <c r="HC803" s="4"/>
      <c r="HD803" s="4"/>
      <c r="HE803" s="4"/>
      <c r="HF803" s="4"/>
      <c r="HG803" s="4"/>
      <c r="HH803" s="4"/>
      <c r="HI803" s="4"/>
      <c r="HJ803" s="4"/>
      <c r="HK803" s="4"/>
      <c r="HL803" s="4"/>
      <c r="HM803" s="4"/>
      <c r="HN803" s="4"/>
      <c r="HO803" s="4"/>
    </row>
    <row r="804" spans="1:223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4"/>
      <c r="GH804" s="4"/>
      <c r="GI804" s="4"/>
      <c r="GJ804" s="4"/>
      <c r="GK804" s="4"/>
      <c r="GL804" s="4"/>
      <c r="GM804" s="4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/>
      <c r="GY804" s="4"/>
      <c r="GZ804" s="4"/>
      <c r="HA804" s="4"/>
      <c r="HB804" s="4"/>
      <c r="HC804" s="4"/>
      <c r="HD804" s="4"/>
      <c r="HE804" s="4"/>
      <c r="HF804" s="4"/>
      <c r="HG804" s="4"/>
      <c r="HH804" s="4"/>
      <c r="HI804" s="4"/>
      <c r="HJ804" s="4"/>
      <c r="HK804" s="4"/>
      <c r="HL804" s="4"/>
      <c r="HM804" s="4"/>
      <c r="HN804" s="4"/>
      <c r="HO804" s="4"/>
    </row>
    <row r="805" spans="1:223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/>
      <c r="FQ805" s="4"/>
      <c r="FR805" s="4"/>
      <c r="FS805" s="4"/>
      <c r="FT805" s="4"/>
      <c r="FU805" s="4"/>
      <c r="FV805" s="4"/>
      <c r="FW805" s="4"/>
      <c r="FX805" s="4"/>
      <c r="FY805" s="4"/>
      <c r="FZ805" s="4"/>
      <c r="GA805" s="4"/>
      <c r="GB805" s="4"/>
      <c r="GC805" s="4"/>
      <c r="GD805" s="4"/>
      <c r="GE805" s="4"/>
      <c r="GF805" s="4"/>
      <c r="GG805" s="4"/>
      <c r="GH805" s="4"/>
      <c r="GI805" s="4"/>
      <c r="GJ805" s="4"/>
      <c r="GK805" s="4"/>
      <c r="GL805" s="4"/>
      <c r="GM805" s="4"/>
      <c r="GN805" s="4"/>
      <c r="GO805" s="4"/>
      <c r="GP805" s="4"/>
      <c r="GQ805" s="4"/>
      <c r="GR805" s="4"/>
      <c r="GS805" s="4"/>
      <c r="GT805" s="4"/>
      <c r="GU805" s="4"/>
      <c r="GV805" s="4"/>
      <c r="GW805" s="4"/>
      <c r="GX805" s="4"/>
      <c r="GY805" s="4"/>
      <c r="GZ805" s="4"/>
      <c r="HA805" s="4"/>
      <c r="HB805" s="4"/>
      <c r="HC805" s="4"/>
      <c r="HD805" s="4"/>
      <c r="HE805" s="4"/>
      <c r="HF805" s="4"/>
      <c r="HG805" s="4"/>
      <c r="HH805" s="4"/>
      <c r="HI805" s="4"/>
      <c r="HJ805" s="4"/>
      <c r="HK805" s="4"/>
      <c r="HL805" s="4"/>
      <c r="HM805" s="4"/>
      <c r="HN805" s="4"/>
      <c r="HO805" s="4"/>
    </row>
    <row r="806" spans="1:223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  <c r="FA806" s="4"/>
      <c r="FB806" s="4"/>
      <c r="FC806" s="4"/>
      <c r="FD806" s="4"/>
      <c r="FE806" s="4"/>
      <c r="FF806" s="4"/>
      <c r="FG806" s="4"/>
      <c r="FH806" s="4"/>
      <c r="FI806" s="4"/>
      <c r="FJ806" s="4"/>
      <c r="FK806" s="4"/>
      <c r="FL806" s="4"/>
      <c r="FM806" s="4"/>
      <c r="FN806" s="4"/>
      <c r="FO806" s="4"/>
      <c r="FP806" s="4"/>
      <c r="FQ806" s="4"/>
      <c r="FR806" s="4"/>
      <c r="FS806" s="4"/>
      <c r="FT806" s="4"/>
      <c r="FU806" s="4"/>
      <c r="FV806" s="4"/>
      <c r="FW806" s="4"/>
      <c r="FX806" s="4"/>
      <c r="FY806" s="4"/>
      <c r="FZ806" s="4"/>
      <c r="GA806" s="4"/>
      <c r="GB806" s="4"/>
      <c r="GC806" s="4"/>
      <c r="GD806" s="4"/>
      <c r="GE806" s="4"/>
      <c r="GF806" s="4"/>
      <c r="GG806" s="4"/>
      <c r="GH806" s="4"/>
      <c r="GI806" s="4"/>
      <c r="GJ806" s="4"/>
      <c r="GK806" s="4"/>
      <c r="GL806" s="4"/>
      <c r="GM806" s="4"/>
      <c r="GN806" s="4"/>
      <c r="GO806" s="4"/>
      <c r="GP806" s="4"/>
      <c r="GQ806" s="4"/>
      <c r="GR806" s="4"/>
      <c r="GS806" s="4"/>
      <c r="GT806" s="4"/>
      <c r="GU806" s="4"/>
      <c r="GV806" s="4"/>
      <c r="GW806" s="4"/>
      <c r="GX806" s="4"/>
      <c r="GY806" s="4"/>
      <c r="GZ806" s="4"/>
      <c r="HA806" s="4"/>
      <c r="HB806" s="4"/>
      <c r="HC806" s="4"/>
      <c r="HD806" s="4"/>
      <c r="HE806" s="4"/>
      <c r="HF806" s="4"/>
      <c r="HG806" s="4"/>
      <c r="HH806" s="4"/>
      <c r="HI806" s="4"/>
      <c r="HJ806" s="4"/>
      <c r="HK806" s="4"/>
      <c r="HL806" s="4"/>
      <c r="HM806" s="4"/>
      <c r="HN806" s="4"/>
      <c r="HO806" s="4"/>
    </row>
    <row r="807" spans="1:223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  <c r="FA807" s="4"/>
      <c r="FB807" s="4"/>
      <c r="FC807" s="4"/>
      <c r="FD807" s="4"/>
      <c r="FE807" s="4"/>
      <c r="FF807" s="4"/>
      <c r="FG807" s="4"/>
      <c r="FH807" s="4"/>
      <c r="FI807" s="4"/>
      <c r="FJ807" s="4"/>
      <c r="FK807" s="4"/>
      <c r="FL807" s="4"/>
      <c r="FM807" s="4"/>
      <c r="FN807" s="4"/>
      <c r="FO807" s="4"/>
      <c r="FP807" s="4"/>
      <c r="FQ807" s="4"/>
      <c r="FR807" s="4"/>
      <c r="FS807" s="4"/>
      <c r="FT807" s="4"/>
      <c r="FU807" s="4"/>
      <c r="FV807" s="4"/>
      <c r="FW807" s="4"/>
      <c r="FX807" s="4"/>
      <c r="FY807" s="4"/>
      <c r="FZ807" s="4"/>
      <c r="GA807" s="4"/>
      <c r="GB807" s="4"/>
      <c r="GC807" s="4"/>
      <c r="GD807" s="4"/>
      <c r="GE807" s="4"/>
      <c r="GF807" s="4"/>
      <c r="GG807" s="4"/>
      <c r="GH807" s="4"/>
      <c r="GI807" s="4"/>
      <c r="GJ807" s="4"/>
      <c r="GK807" s="4"/>
      <c r="GL807" s="4"/>
      <c r="GM807" s="4"/>
      <c r="GN807" s="4"/>
      <c r="GO807" s="4"/>
      <c r="GP807" s="4"/>
      <c r="GQ807" s="4"/>
      <c r="GR807" s="4"/>
      <c r="GS807" s="4"/>
      <c r="GT807" s="4"/>
      <c r="GU807" s="4"/>
      <c r="GV807" s="4"/>
      <c r="GW807" s="4"/>
      <c r="GX807" s="4"/>
      <c r="GY807" s="4"/>
      <c r="GZ807" s="4"/>
      <c r="HA807" s="4"/>
      <c r="HB807" s="4"/>
      <c r="HC807" s="4"/>
      <c r="HD807" s="4"/>
      <c r="HE807" s="4"/>
      <c r="HF807" s="4"/>
      <c r="HG807" s="4"/>
      <c r="HH807" s="4"/>
      <c r="HI807" s="4"/>
      <c r="HJ807" s="4"/>
      <c r="HK807" s="4"/>
      <c r="HL807" s="4"/>
      <c r="HM807" s="4"/>
      <c r="HN807" s="4"/>
      <c r="HO807" s="4"/>
    </row>
    <row r="808" spans="1:223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  <c r="FA808" s="4"/>
      <c r="FB808" s="4"/>
      <c r="FC808" s="4"/>
      <c r="FD808" s="4"/>
      <c r="FE808" s="4"/>
      <c r="FF808" s="4"/>
      <c r="FG808" s="4"/>
      <c r="FH808" s="4"/>
      <c r="FI808" s="4"/>
      <c r="FJ808" s="4"/>
      <c r="FK808" s="4"/>
      <c r="FL808" s="4"/>
      <c r="FM808" s="4"/>
      <c r="FN808" s="4"/>
      <c r="FO808" s="4"/>
      <c r="FP808" s="4"/>
      <c r="FQ808" s="4"/>
      <c r="FR808" s="4"/>
      <c r="FS808" s="4"/>
      <c r="FT808" s="4"/>
      <c r="FU808" s="4"/>
      <c r="FV808" s="4"/>
      <c r="FW808" s="4"/>
      <c r="FX808" s="4"/>
      <c r="FY808" s="4"/>
      <c r="FZ808" s="4"/>
      <c r="GA808" s="4"/>
      <c r="GB808" s="4"/>
      <c r="GC808" s="4"/>
      <c r="GD808" s="4"/>
      <c r="GE808" s="4"/>
      <c r="GF808" s="4"/>
      <c r="GG808" s="4"/>
      <c r="GH808" s="4"/>
      <c r="GI808" s="4"/>
      <c r="GJ808" s="4"/>
      <c r="GK808" s="4"/>
      <c r="GL808" s="4"/>
      <c r="GM808" s="4"/>
      <c r="GN808" s="4"/>
      <c r="GO808" s="4"/>
      <c r="GP808" s="4"/>
      <c r="GQ808" s="4"/>
      <c r="GR808" s="4"/>
      <c r="GS808" s="4"/>
      <c r="GT808" s="4"/>
      <c r="GU808" s="4"/>
      <c r="GV808" s="4"/>
      <c r="GW808" s="4"/>
      <c r="GX808" s="4"/>
      <c r="GY808" s="4"/>
      <c r="GZ808" s="4"/>
      <c r="HA808" s="4"/>
      <c r="HB808" s="4"/>
      <c r="HC808" s="4"/>
      <c r="HD808" s="4"/>
      <c r="HE808" s="4"/>
      <c r="HF808" s="4"/>
      <c r="HG808" s="4"/>
      <c r="HH808" s="4"/>
      <c r="HI808" s="4"/>
      <c r="HJ808" s="4"/>
      <c r="HK808" s="4"/>
      <c r="HL808" s="4"/>
      <c r="HM808" s="4"/>
      <c r="HN808" s="4"/>
      <c r="HO808" s="4"/>
    </row>
    <row r="809" spans="1:223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4"/>
      <c r="EZ809" s="4"/>
      <c r="FA809" s="4"/>
      <c r="FB809" s="4"/>
      <c r="FC809" s="4"/>
      <c r="FD809" s="4"/>
      <c r="FE809" s="4"/>
      <c r="FF809" s="4"/>
      <c r="FG809" s="4"/>
      <c r="FH809" s="4"/>
      <c r="FI809" s="4"/>
      <c r="FJ809" s="4"/>
      <c r="FK809" s="4"/>
      <c r="FL809" s="4"/>
      <c r="FM809" s="4"/>
      <c r="FN809" s="4"/>
      <c r="FO809" s="4"/>
      <c r="FP809" s="4"/>
      <c r="FQ809" s="4"/>
      <c r="FR809" s="4"/>
      <c r="FS809" s="4"/>
      <c r="FT809" s="4"/>
      <c r="FU809" s="4"/>
      <c r="FV809" s="4"/>
      <c r="FW809" s="4"/>
      <c r="FX809" s="4"/>
      <c r="FY809" s="4"/>
      <c r="FZ809" s="4"/>
      <c r="GA809" s="4"/>
      <c r="GB809" s="4"/>
      <c r="GC809" s="4"/>
      <c r="GD809" s="4"/>
      <c r="GE809" s="4"/>
      <c r="GF809" s="4"/>
      <c r="GG809" s="4"/>
      <c r="GH809" s="4"/>
      <c r="GI809" s="4"/>
      <c r="GJ809" s="4"/>
      <c r="GK809" s="4"/>
      <c r="GL809" s="4"/>
      <c r="GM809" s="4"/>
      <c r="GN809" s="4"/>
      <c r="GO809" s="4"/>
      <c r="GP809" s="4"/>
      <c r="GQ809" s="4"/>
      <c r="GR809" s="4"/>
      <c r="GS809" s="4"/>
      <c r="GT809" s="4"/>
      <c r="GU809" s="4"/>
      <c r="GV809" s="4"/>
      <c r="GW809" s="4"/>
      <c r="GX809" s="4"/>
      <c r="GY809" s="4"/>
      <c r="GZ809" s="4"/>
      <c r="HA809" s="4"/>
      <c r="HB809" s="4"/>
      <c r="HC809" s="4"/>
      <c r="HD809" s="4"/>
      <c r="HE809" s="4"/>
      <c r="HF809" s="4"/>
      <c r="HG809" s="4"/>
      <c r="HH809" s="4"/>
      <c r="HI809" s="4"/>
      <c r="HJ809" s="4"/>
      <c r="HK809" s="4"/>
      <c r="HL809" s="4"/>
      <c r="HM809" s="4"/>
      <c r="HN809" s="4"/>
      <c r="HO809" s="4"/>
    </row>
    <row r="810" spans="1:223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  <c r="FA810" s="4"/>
      <c r="FB810" s="4"/>
      <c r="FC810" s="4"/>
      <c r="FD810" s="4"/>
      <c r="FE810" s="4"/>
      <c r="FF810" s="4"/>
      <c r="FG810" s="4"/>
      <c r="FH810" s="4"/>
      <c r="FI810" s="4"/>
      <c r="FJ810" s="4"/>
      <c r="FK810" s="4"/>
      <c r="FL810" s="4"/>
      <c r="FM810" s="4"/>
      <c r="FN810" s="4"/>
      <c r="FO810" s="4"/>
      <c r="FP810" s="4"/>
      <c r="FQ810" s="4"/>
      <c r="FR810" s="4"/>
      <c r="FS810" s="4"/>
      <c r="FT810" s="4"/>
      <c r="FU810" s="4"/>
      <c r="FV810" s="4"/>
      <c r="FW810" s="4"/>
      <c r="FX810" s="4"/>
      <c r="FY810" s="4"/>
      <c r="FZ810" s="4"/>
      <c r="GA810" s="4"/>
      <c r="GB810" s="4"/>
      <c r="GC810" s="4"/>
      <c r="GD810" s="4"/>
      <c r="GE810" s="4"/>
      <c r="GF810" s="4"/>
      <c r="GG810" s="4"/>
      <c r="GH810" s="4"/>
      <c r="GI810" s="4"/>
      <c r="GJ810" s="4"/>
      <c r="GK810" s="4"/>
      <c r="GL810" s="4"/>
      <c r="GM810" s="4"/>
      <c r="GN810" s="4"/>
      <c r="GO810" s="4"/>
      <c r="GP810" s="4"/>
      <c r="GQ810" s="4"/>
      <c r="GR810" s="4"/>
      <c r="GS810" s="4"/>
      <c r="GT810" s="4"/>
      <c r="GU810" s="4"/>
      <c r="GV810" s="4"/>
      <c r="GW810" s="4"/>
      <c r="GX810" s="4"/>
      <c r="GY810" s="4"/>
      <c r="GZ810" s="4"/>
      <c r="HA810" s="4"/>
      <c r="HB810" s="4"/>
      <c r="HC810" s="4"/>
      <c r="HD810" s="4"/>
      <c r="HE810" s="4"/>
      <c r="HF810" s="4"/>
      <c r="HG810" s="4"/>
      <c r="HH810" s="4"/>
      <c r="HI810" s="4"/>
      <c r="HJ810" s="4"/>
      <c r="HK810" s="4"/>
      <c r="HL810" s="4"/>
      <c r="HM810" s="4"/>
      <c r="HN810" s="4"/>
      <c r="HO810" s="4"/>
    </row>
    <row r="811" spans="1:223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4"/>
      <c r="EZ811" s="4"/>
      <c r="FA811" s="4"/>
      <c r="FB811" s="4"/>
      <c r="FC811" s="4"/>
      <c r="FD811" s="4"/>
      <c r="FE811" s="4"/>
      <c r="FF811" s="4"/>
      <c r="FG811" s="4"/>
      <c r="FH811" s="4"/>
      <c r="FI811" s="4"/>
      <c r="FJ811" s="4"/>
      <c r="FK811" s="4"/>
      <c r="FL811" s="4"/>
      <c r="FM811" s="4"/>
      <c r="FN811" s="4"/>
      <c r="FO811" s="4"/>
      <c r="FP811" s="4"/>
      <c r="FQ811" s="4"/>
      <c r="FR811" s="4"/>
      <c r="FS811" s="4"/>
      <c r="FT811" s="4"/>
      <c r="FU811" s="4"/>
      <c r="FV811" s="4"/>
      <c r="FW811" s="4"/>
      <c r="FX811" s="4"/>
      <c r="FY811" s="4"/>
      <c r="FZ811" s="4"/>
      <c r="GA811" s="4"/>
      <c r="GB811" s="4"/>
      <c r="GC811" s="4"/>
      <c r="GD811" s="4"/>
      <c r="GE811" s="4"/>
      <c r="GF811" s="4"/>
      <c r="GG811" s="4"/>
      <c r="GH811" s="4"/>
      <c r="GI811" s="4"/>
      <c r="GJ811" s="4"/>
      <c r="GK811" s="4"/>
      <c r="GL811" s="4"/>
      <c r="GM811" s="4"/>
      <c r="GN811" s="4"/>
      <c r="GO811" s="4"/>
      <c r="GP811" s="4"/>
      <c r="GQ811" s="4"/>
      <c r="GR811" s="4"/>
      <c r="GS811" s="4"/>
      <c r="GT811" s="4"/>
      <c r="GU811" s="4"/>
      <c r="GV811" s="4"/>
      <c r="GW811" s="4"/>
      <c r="GX811" s="4"/>
      <c r="GY811" s="4"/>
      <c r="GZ811" s="4"/>
      <c r="HA811" s="4"/>
      <c r="HB811" s="4"/>
      <c r="HC811" s="4"/>
      <c r="HD811" s="4"/>
      <c r="HE811" s="4"/>
      <c r="HF811" s="4"/>
      <c r="HG811" s="4"/>
      <c r="HH811" s="4"/>
      <c r="HI811" s="4"/>
      <c r="HJ811" s="4"/>
      <c r="HK811" s="4"/>
      <c r="HL811" s="4"/>
      <c r="HM811" s="4"/>
      <c r="HN811" s="4"/>
      <c r="HO811" s="4"/>
    </row>
    <row r="812" spans="1:223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4"/>
      <c r="EZ812" s="4"/>
      <c r="FA812" s="4"/>
      <c r="FB812" s="4"/>
      <c r="FC812" s="4"/>
      <c r="FD812" s="4"/>
      <c r="FE812" s="4"/>
      <c r="FF812" s="4"/>
      <c r="FG812" s="4"/>
      <c r="FH812" s="4"/>
      <c r="FI812" s="4"/>
      <c r="FJ812" s="4"/>
      <c r="FK812" s="4"/>
      <c r="FL812" s="4"/>
      <c r="FM812" s="4"/>
      <c r="FN812" s="4"/>
      <c r="FO812" s="4"/>
      <c r="FP812" s="4"/>
      <c r="FQ812" s="4"/>
      <c r="FR812" s="4"/>
      <c r="FS812" s="4"/>
      <c r="FT812" s="4"/>
      <c r="FU812" s="4"/>
      <c r="FV812" s="4"/>
      <c r="FW812" s="4"/>
      <c r="FX812" s="4"/>
      <c r="FY812" s="4"/>
      <c r="FZ812" s="4"/>
      <c r="GA812" s="4"/>
      <c r="GB812" s="4"/>
      <c r="GC812" s="4"/>
      <c r="GD812" s="4"/>
      <c r="GE812" s="4"/>
      <c r="GF812" s="4"/>
      <c r="GG812" s="4"/>
      <c r="GH812" s="4"/>
      <c r="GI812" s="4"/>
      <c r="GJ812" s="4"/>
      <c r="GK812" s="4"/>
      <c r="GL812" s="4"/>
      <c r="GM812" s="4"/>
      <c r="GN812" s="4"/>
      <c r="GO812" s="4"/>
      <c r="GP812" s="4"/>
      <c r="GQ812" s="4"/>
      <c r="GR812" s="4"/>
      <c r="GS812" s="4"/>
      <c r="GT812" s="4"/>
      <c r="GU812" s="4"/>
      <c r="GV812" s="4"/>
      <c r="GW812" s="4"/>
      <c r="GX812" s="4"/>
      <c r="GY812" s="4"/>
      <c r="GZ812" s="4"/>
      <c r="HA812" s="4"/>
      <c r="HB812" s="4"/>
      <c r="HC812" s="4"/>
      <c r="HD812" s="4"/>
      <c r="HE812" s="4"/>
      <c r="HF812" s="4"/>
      <c r="HG812" s="4"/>
      <c r="HH812" s="4"/>
      <c r="HI812" s="4"/>
      <c r="HJ812" s="4"/>
      <c r="HK812" s="4"/>
      <c r="HL812" s="4"/>
      <c r="HM812" s="4"/>
      <c r="HN812" s="4"/>
      <c r="HO812" s="4"/>
    </row>
    <row r="813" spans="1:223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4"/>
      <c r="EZ813" s="4"/>
      <c r="FA813" s="4"/>
      <c r="FB813" s="4"/>
      <c r="FC813" s="4"/>
      <c r="FD813" s="4"/>
      <c r="FE813" s="4"/>
      <c r="FF813" s="4"/>
      <c r="FG813" s="4"/>
      <c r="FH813" s="4"/>
      <c r="FI813" s="4"/>
      <c r="FJ813" s="4"/>
      <c r="FK813" s="4"/>
      <c r="FL813" s="4"/>
      <c r="FM813" s="4"/>
      <c r="FN813" s="4"/>
      <c r="FO813" s="4"/>
      <c r="FP813" s="4"/>
      <c r="FQ813" s="4"/>
      <c r="FR813" s="4"/>
      <c r="FS813" s="4"/>
      <c r="FT813" s="4"/>
      <c r="FU813" s="4"/>
      <c r="FV813" s="4"/>
      <c r="FW813" s="4"/>
      <c r="FX813" s="4"/>
      <c r="FY813" s="4"/>
      <c r="FZ813" s="4"/>
      <c r="GA813" s="4"/>
      <c r="GB813" s="4"/>
      <c r="GC813" s="4"/>
      <c r="GD813" s="4"/>
      <c r="GE813" s="4"/>
      <c r="GF813" s="4"/>
      <c r="GG813" s="4"/>
      <c r="GH813" s="4"/>
      <c r="GI813" s="4"/>
      <c r="GJ813" s="4"/>
      <c r="GK813" s="4"/>
      <c r="GL813" s="4"/>
      <c r="GM813" s="4"/>
      <c r="GN813" s="4"/>
      <c r="GO813" s="4"/>
      <c r="GP813" s="4"/>
      <c r="GQ813" s="4"/>
      <c r="GR813" s="4"/>
      <c r="GS813" s="4"/>
      <c r="GT813" s="4"/>
      <c r="GU813" s="4"/>
      <c r="GV813" s="4"/>
      <c r="GW813" s="4"/>
      <c r="GX813" s="4"/>
      <c r="GY813" s="4"/>
      <c r="GZ813" s="4"/>
      <c r="HA813" s="4"/>
      <c r="HB813" s="4"/>
      <c r="HC813" s="4"/>
      <c r="HD813" s="4"/>
      <c r="HE813" s="4"/>
      <c r="HF813" s="4"/>
      <c r="HG813" s="4"/>
      <c r="HH813" s="4"/>
      <c r="HI813" s="4"/>
      <c r="HJ813" s="4"/>
      <c r="HK813" s="4"/>
      <c r="HL813" s="4"/>
      <c r="HM813" s="4"/>
      <c r="HN813" s="4"/>
      <c r="HO813" s="4"/>
    </row>
    <row r="814" spans="1:223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4"/>
      <c r="EZ814" s="4"/>
      <c r="FA814" s="4"/>
      <c r="FB814" s="4"/>
      <c r="FC814" s="4"/>
      <c r="FD814" s="4"/>
      <c r="FE814" s="4"/>
      <c r="FF814" s="4"/>
      <c r="FG814" s="4"/>
      <c r="FH814" s="4"/>
      <c r="FI814" s="4"/>
      <c r="FJ814" s="4"/>
      <c r="FK814" s="4"/>
      <c r="FL814" s="4"/>
      <c r="FM814" s="4"/>
      <c r="FN814" s="4"/>
      <c r="FO814" s="4"/>
      <c r="FP814" s="4"/>
      <c r="FQ814" s="4"/>
      <c r="FR814" s="4"/>
      <c r="FS814" s="4"/>
      <c r="FT814" s="4"/>
      <c r="FU814" s="4"/>
      <c r="FV814" s="4"/>
      <c r="FW814" s="4"/>
      <c r="FX814" s="4"/>
      <c r="FY814" s="4"/>
      <c r="FZ814" s="4"/>
      <c r="GA814" s="4"/>
      <c r="GB814" s="4"/>
      <c r="GC814" s="4"/>
      <c r="GD814" s="4"/>
      <c r="GE814" s="4"/>
      <c r="GF814" s="4"/>
      <c r="GG814" s="4"/>
      <c r="GH814" s="4"/>
      <c r="GI814" s="4"/>
      <c r="GJ814" s="4"/>
      <c r="GK814" s="4"/>
      <c r="GL814" s="4"/>
      <c r="GM814" s="4"/>
      <c r="GN814" s="4"/>
      <c r="GO814" s="4"/>
      <c r="GP814" s="4"/>
      <c r="GQ814" s="4"/>
      <c r="GR814" s="4"/>
      <c r="GS814" s="4"/>
      <c r="GT814" s="4"/>
      <c r="GU814" s="4"/>
      <c r="GV814" s="4"/>
      <c r="GW814" s="4"/>
      <c r="GX814" s="4"/>
      <c r="GY814" s="4"/>
      <c r="GZ814" s="4"/>
      <c r="HA814" s="4"/>
      <c r="HB814" s="4"/>
      <c r="HC814" s="4"/>
      <c r="HD814" s="4"/>
      <c r="HE814" s="4"/>
      <c r="HF814" s="4"/>
      <c r="HG814" s="4"/>
      <c r="HH814" s="4"/>
      <c r="HI814" s="4"/>
      <c r="HJ814" s="4"/>
      <c r="HK814" s="4"/>
      <c r="HL814" s="4"/>
      <c r="HM814" s="4"/>
      <c r="HN814" s="4"/>
      <c r="HO814" s="4"/>
    </row>
    <row r="815" spans="1:223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4"/>
      <c r="EZ815" s="4"/>
      <c r="FA815" s="4"/>
      <c r="FB815" s="4"/>
      <c r="FC815" s="4"/>
      <c r="FD815" s="4"/>
      <c r="FE815" s="4"/>
      <c r="FF815" s="4"/>
      <c r="FG815" s="4"/>
      <c r="FH815" s="4"/>
      <c r="FI815" s="4"/>
      <c r="FJ815" s="4"/>
      <c r="FK815" s="4"/>
      <c r="FL815" s="4"/>
      <c r="FM815" s="4"/>
      <c r="FN815" s="4"/>
      <c r="FO815" s="4"/>
      <c r="FP815" s="4"/>
      <c r="FQ815" s="4"/>
      <c r="FR815" s="4"/>
      <c r="FS815" s="4"/>
      <c r="FT815" s="4"/>
      <c r="FU815" s="4"/>
      <c r="FV815" s="4"/>
      <c r="FW815" s="4"/>
      <c r="FX815" s="4"/>
      <c r="FY815" s="4"/>
      <c r="FZ815" s="4"/>
      <c r="GA815" s="4"/>
      <c r="GB815" s="4"/>
      <c r="GC815" s="4"/>
      <c r="GD815" s="4"/>
      <c r="GE815" s="4"/>
      <c r="GF815" s="4"/>
      <c r="GG815" s="4"/>
      <c r="GH815" s="4"/>
      <c r="GI815" s="4"/>
      <c r="GJ815" s="4"/>
      <c r="GK815" s="4"/>
      <c r="GL815" s="4"/>
      <c r="GM815" s="4"/>
      <c r="GN815" s="4"/>
      <c r="GO815" s="4"/>
      <c r="GP815" s="4"/>
      <c r="GQ815" s="4"/>
      <c r="GR815" s="4"/>
      <c r="GS815" s="4"/>
      <c r="GT815" s="4"/>
      <c r="GU815" s="4"/>
      <c r="GV815" s="4"/>
      <c r="GW815" s="4"/>
      <c r="GX815" s="4"/>
      <c r="GY815" s="4"/>
      <c r="GZ815" s="4"/>
      <c r="HA815" s="4"/>
      <c r="HB815" s="4"/>
      <c r="HC815" s="4"/>
      <c r="HD815" s="4"/>
      <c r="HE815" s="4"/>
      <c r="HF815" s="4"/>
      <c r="HG815" s="4"/>
      <c r="HH815" s="4"/>
      <c r="HI815" s="4"/>
      <c r="HJ815" s="4"/>
      <c r="HK815" s="4"/>
      <c r="HL815" s="4"/>
      <c r="HM815" s="4"/>
      <c r="HN815" s="4"/>
      <c r="HO815" s="4"/>
    </row>
    <row r="816" spans="1:223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4"/>
      <c r="EZ816" s="4"/>
      <c r="FA816" s="4"/>
      <c r="FB816" s="4"/>
      <c r="FC816" s="4"/>
      <c r="FD816" s="4"/>
      <c r="FE816" s="4"/>
      <c r="FF816" s="4"/>
      <c r="FG816" s="4"/>
      <c r="FH816" s="4"/>
      <c r="FI816" s="4"/>
      <c r="FJ816" s="4"/>
      <c r="FK816" s="4"/>
      <c r="FL816" s="4"/>
      <c r="FM816" s="4"/>
      <c r="FN816" s="4"/>
      <c r="FO816" s="4"/>
      <c r="FP816" s="4"/>
      <c r="FQ816" s="4"/>
      <c r="FR816" s="4"/>
      <c r="FS816" s="4"/>
      <c r="FT816" s="4"/>
      <c r="FU816" s="4"/>
      <c r="FV816" s="4"/>
      <c r="FW816" s="4"/>
      <c r="FX816" s="4"/>
      <c r="FY816" s="4"/>
      <c r="FZ816" s="4"/>
      <c r="GA816" s="4"/>
      <c r="GB816" s="4"/>
      <c r="GC816" s="4"/>
      <c r="GD816" s="4"/>
      <c r="GE816" s="4"/>
      <c r="GF816" s="4"/>
      <c r="GG816" s="4"/>
      <c r="GH816" s="4"/>
      <c r="GI816" s="4"/>
      <c r="GJ816" s="4"/>
      <c r="GK816" s="4"/>
      <c r="GL816" s="4"/>
      <c r="GM816" s="4"/>
      <c r="GN816" s="4"/>
      <c r="GO816" s="4"/>
      <c r="GP816" s="4"/>
      <c r="GQ816" s="4"/>
      <c r="GR816" s="4"/>
      <c r="GS816" s="4"/>
      <c r="GT816" s="4"/>
      <c r="GU816" s="4"/>
      <c r="GV816" s="4"/>
      <c r="GW816" s="4"/>
      <c r="GX816" s="4"/>
      <c r="GY816" s="4"/>
      <c r="GZ816" s="4"/>
      <c r="HA816" s="4"/>
      <c r="HB816" s="4"/>
      <c r="HC816" s="4"/>
      <c r="HD816" s="4"/>
      <c r="HE816" s="4"/>
      <c r="HF816" s="4"/>
      <c r="HG816" s="4"/>
      <c r="HH816" s="4"/>
      <c r="HI816" s="4"/>
      <c r="HJ816" s="4"/>
      <c r="HK816" s="4"/>
      <c r="HL816" s="4"/>
      <c r="HM816" s="4"/>
      <c r="HN816" s="4"/>
      <c r="HO816" s="4"/>
    </row>
    <row r="817" spans="1:223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4"/>
      <c r="EZ817" s="4"/>
      <c r="FA817" s="4"/>
      <c r="FB817" s="4"/>
      <c r="FC817" s="4"/>
      <c r="FD817" s="4"/>
      <c r="FE817" s="4"/>
      <c r="FF817" s="4"/>
      <c r="FG817" s="4"/>
      <c r="FH817" s="4"/>
      <c r="FI817" s="4"/>
      <c r="FJ817" s="4"/>
      <c r="FK817" s="4"/>
      <c r="FL817" s="4"/>
      <c r="FM817" s="4"/>
      <c r="FN817" s="4"/>
      <c r="FO817" s="4"/>
      <c r="FP817" s="4"/>
      <c r="FQ817" s="4"/>
      <c r="FR817" s="4"/>
      <c r="FS817" s="4"/>
      <c r="FT817" s="4"/>
      <c r="FU817" s="4"/>
      <c r="FV817" s="4"/>
      <c r="FW817" s="4"/>
      <c r="FX817" s="4"/>
      <c r="FY817" s="4"/>
      <c r="FZ817" s="4"/>
      <c r="GA817" s="4"/>
      <c r="GB817" s="4"/>
      <c r="GC817" s="4"/>
      <c r="GD817" s="4"/>
      <c r="GE817" s="4"/>
      <c r="GF817" s="4"/>
      <c r="GG817" s="4"/>
      <c r="GH817" s="4"/>
      <c r="GI817" s="4"/>
      <c r="GJ817" s="4"/>
      <c r="GK817" s="4"/>
      <c r="GL817" s="4"/>
      <c r="GM817" s="4"/>
      <c r="GN817" s="4"/>
      <c r="GO817" s="4"/>
      <c r="GP817" s="4"/>
      <c r="GQ817" s="4"/>
      <c r="GR817" s="4"/>
      <c r="GS817" s="4"/>
      <c r="GT817" s="4"/>
      <c r="GU817" s="4"/>
      <c r="GV817" s="4"/>
      <c r="GW817" s="4"/>
      <c r="GX817" s="4"/>
      <c r="GY817" s="4"/>
      <c r="GZ817" s="4"/>
      <c r="HA817" s="4"/>
      <c r="HB817" s="4"/>
      <c r="HC817" s="4"/>
      <c r="HD817" s="4"/>
      <c r="HE817" s="4"/>
      <c r="HF817" s="4"/>
      <c r="HG817" s="4"/>
      <c r="HH817" s="4"/>
      <c r="HI817" s="4"/>
      <c r="HJ817" s="4"/>
      <c r="HK817" s="4"/>
      <c r="HL817" s="4"/>
      <c r="HM817" s="4"/>
      <c r="HN817" s="4"/>
      <c r="HO817" s="4"/>
    </row>
    <row r="818" spans="1:223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  <c r="FA818" s="4"/>
      <c r="FB818" s="4"/>
      <c r="FC818" s="4"/>
      <c r="FD818" s="4"/>
      <c r="FE818" s="4"/>
      <c r="FF818" s="4"/>
      <c r="FG818" s="4"/>
      <c r="FH818" s="4"/>
      <c r="FI818" s="4"/>
      <c r="FJ818" s="4"/>
      <c r="FK818" s="4"/>
      <c r="FL818" s="4"/>
      <c r="FM818" s="4"/>
      <c r="FN818" s="4"/>
      <c r="FO818" s="4"/>
      <c r="FP818" s="4"/>
      <c r="FQ818" s="4"/>
      <c r="FR818" s="4"/>
      <c r="FS818" s="4"/>
      <c r="FT818" s="4"/>
      <c r="FU818" s="4"/>
      <c r="FV818" s="4"/>
      <c r="FW818" s="4"/>
      <c r="FX818" s="4"/>
      <c r="FY818" s="4"/>
      <c r="FZ818" s="4"/>
      <c r="GA818" s="4"/>
      <c r="GB818" s="4"/>
      <c r="GC818" s="4"/>
      <c r="GD818" s="4"/>
      <c r="GE818" s="4"/>
      <c r="GF818" s="4"/>
      <c r="GG818" s="4"/>
      <c r="GH818" s="4"/>
      <c r="GI818" s="4"/>
      <c r="GJ818" s="4"/>
      <c r="GK818" s="4"/>
      <c r="GL818" s="4"/>
      <c r="GM818" s="4"/>
      <c r="GN818" s="4"/>
      <c r="GO818" s="4"/>
      <c r="GP818" s="4"/>
      <c r="GQ818" s="4"/>
      <c r="GR818" s="4"/>
      <c r="GS818" s="4"/>
      <c r="GT818" s="4"/>
      <c r="GU818" s="4"/>
      <c r="GV818" s="4"/>
      <c r="GW818" s="4"/>
      <c r="GX818" s="4"/>
      <c r="GY818" s="4"/>
      <c r="GZ818" s="4"/>
      <c r="HA818" s="4"/>
      <c r="HB818" s="4"/>
      <c r="HC818" s="4"/>
      <c r="HD818" s="4"/>
      <c r="HE818" s="4"/>
      <c r="HF818" s="4"/>
      <c r="HG818" s="4"/>
      <c r="HH818" s="4"/>
      <c r="HI818" s="4"/>
      <c r="HJ818" s="4"/>
      <c r="HK818" s="4"/>
      <c r="HL818" s="4"/>
      <c r="HM818" s="4"/>
      <c r="HN818" s="4"/>
      <c r="HO818" s="4"/>
    </row>
    <row r="819" spans="1:223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A819" s="4"/>
      <c r="EB819" s="4"/>
      <c r="EC819" s="4"/>
      <c r="ED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4"/>
      <c r="EZ819" s="4"/>
      <c r="FA819" s="4"/>
      <c r="FB819" s="4"/>
      <c r="FC819" s="4"/>
      <c r="FD819" s="4"/>
      <c r="FE819" s="4"/>
      <c r="FF819" s="4"/>
      <c r="FG819" s="4"/>
      <c r="FH819" s="4"/>
      <c r="FI819" s="4"/>
      <c r="FJ819" s="4"/>
      <c r="FK819" s="4"/>
      <c r="FL819" s="4"/>
      <c r="FM819" s="4"/>
      <c r="FN819" s="4"/>
      <c r="FO819" s="4"/>
      <c r="FP819" s="4"/>
      <c r="FQ819" s="4"/>
      <c r="FR819" s="4"/>
      <c r="FS819" s="4"/>
      <c r="FT819" s="4"/>
      <c r="FU819" s="4"/>
      <c r="FV819" s="4"/>
      <c r="FW819" s="4"/>
      <c r="FX819" s="4"/>
      <c r="FY819" s="4"/>
      <c r="FZ819" s="4"/>
      <c r="GA819" s="4"/>
      <c r="GB819" s="4"/>
      <c r="GC819" s="4"/>
      <c r="GD819" s="4"/>
      <c r="GE819" s="4"/>
      <c r="GF819" s="4"/>
      <c r="GG819" s="4"/>
      <c r="GH819" s="4"/>
      <c r="GI819" s="4"/>
      <c r="GJ819" s="4"/>
      <c r="GK819" s="4"/>
      <c r="GL819" s="4"/>
      <c r="GM819" s="4"/>
      <c r="GN819" s="4"/>
      <c r="GO819" s="4"/>
      <c r="GP819" s="4"/>
      <c r="GQ819" s="4"/>
      <c r="GR819" s="4"/>
      <c r="GS819" s="4"/>
      <c r="GT819" s="4"/>
      <c r="GU819" s="4"/>
      <c r="GV819" s="4"/>
      <c r="GW819" s="4"/>
      <c r="GX819" s="4"/>
      <c r="GY819" s="4"/>
      <c r="GZ819" s="4"/>
      <c r="HA819" s="4"/>
      <c r="HB819" s="4"/>
      <c r="HC819" s="4"/>
      <c r="HD819" s="4"/>
      <c r="HE819" s="4"/>
      <c r="HF819" s="4"/>
      <c r="HG819" s="4"/>
      <c r="HH819" s="4"/>
      <c r="HI819" s="4"/>
      <c r="HJ819" s="4"/>
      <c r="HK819" s="4"/>
      <c r="HL819" s="4"/>
      <c r="HM819" s="4"/>
      <c r="HN819" s="4"/>
      <c r="HO819" s="4"/>
    </row>
    <row r="820" spans="1:223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  <c r="FP820" s="4"/>
      <c r="FQ820" s="4"/>
      <c r="FR820" s="4"/>
      <c r="FS820" s="4"/>
      <c r="FT820" s="4"/>
      <c r="FU820" s="4"/>
      <c r="FV820" s="4"/>
      <c r="FW820" s="4"/>
      <c r="FX820" s="4"/>
      <c r="FY820" s="4"/>
      <c r="FZ820" s="4"/>
      <c r="GA820" s="4"/>
      <c r="GB820" s="4"/>
      <c r="GC820" s="4"/>
      <c r="GD820" s="4"/>
      <c r="GE820" s="4"/>
      <c r="GF820" s="4"/>
      <c r="GG820" s="4"/>
      <c r="GH820" s="4"/>
      <c r="GI820" s="4"/>
      <c r="GJ820" s="4"/>
      <c r="GK820" s="4"/>
      <c r="GL820" s="4"/>
      <c r="GM820" s="4"/>
      <c r="GN820" s="4"/>
      <c r="GO820" s="4"/>
      <c r="GP820" s="4"/>
      <c r="GQ820" s="4"/>
      <c r="GR820" s="4"/>
      <c r="GS820" s="4"/>
      <c r="GT820" s="4"/>
      <c r="GU820" s="4"/>
      <c r="GV820" s="4"/>
      <c r="GW820" s="4"/>
      <c r="GX820" s="4"/>
      <c r="GY820" s="4"/>
      <c r="GZ820" s="4"/>
      <c r="HA820" s="4"/>
      <c r="HB820" s="4"/>
      <c r="HC820" s="4"/>
      <c r="HD820" s="4"/>
      <c r="HE820" s="4"/>
      <c r="HF820" s="4"/>
      <c r="HG820" s="4"/>
      <c r="HH820" s="4"/>
      <c r="HI820" s="4"/>
      <c r="HJ820" s="4"/>
      <c r="HK820" s="4"/>
      <c r="HL820" s="4"/>
      <c r="HM820" s="4"/>
      <c r="HN820" s="4"/>
      <c r="HO820" s="4"/>
    </row>
    <row r="821" spans="1:223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4"/>
      <c r="EZ821" s="4"/>
      <c r="FA821" s="4"/>
      <c r="FB821" s="4"/>
      <c r="FC821" s="4"/>
      <c r="FD821" s="4"/>
      <c r="FE821" s="4"/>
      <c r="FF821" s="4"/>
      <c r="FG821" s="4"/>
      <c r="FH821" s="4"/>
      <c r="FI821" s="4"/>
      <c r="FJ821" s="4"/>
      <c r="FK821" s="4"/>
      <c r="FL821" s="4"/>
      <c r="FM821" s="4"/>
      <c r="FN821" s="4"/>
      <c r="FO821" s="4"/>
      <c r="FP821" s="4"/>
      <c r="FQ821" s="4"/>
      <c r="FR821" s="4"/>
      <c r="FS821" s="4"/>
      <c r="FT821" s="4"/>
      <c r="FU821" s="4"/>
      <c r="FV821" s="4"/>
      <c r="FW821" s="4"/>
      <c r="FX821" s="4"/>
      <c r="FY821" s="4"/>
      <c r="FZ821" s="4"/>
      <c r="GA821" s="4"/>
      <c r="GB821" s="4"/>
      <c r="GC821" s="4"/>
      <c r="GD821" s="4"/>
      <c r="GE821" s="4"/>
      <c r="GF821" s="4"/>
      <c r="GG821" s="4"/>
      <c r="GH821" s="4"/>
      <c r="GI821" s="4"/>
      <c r="GJ821" s="4"/>
      <c r="GK821" s="4"/>
      <c r="GL821" s="4"/>
      <c r="GM821" s="4"/>
      <c r="GN821" s="4"/>
      <c r="GO821" s="4"/>
      <c r="GP821" s="4"/>
      <c r="GQ821" s="4"/>
      <c r="GR821" s="4"/>
      <c r="GS821" s="4"/>
      <c r="GT821" s="4"/>
      <c r="GU821" s="4"/>
      <c r="GV821" s="4"/>
      <c r="GW821" s="4"/>
      <c r="GX821" s="4"/>
      <c r="GY821" s="4"/>
      <c r="GZ821" s="4"/>
      <c r="HA821" s="4"/>
      <c r="HB821" s="4"/>
      <c r="HC821" s="4"/>
      <c r="HD821" s="4"/>
      <c r="HE821" s="4"/>
      <c r="HF821" s="4"/>
      <c r="HG821" s="4"/>
      <c r="HH821" s="4"/>
      <c r="HI821" s="4"/>
      <c r="HJ821" s="4"/>
      <c r="HK821" s="4"/>
      <c r="HL821" s="4"/>
      <c r="HM821" s="4"/>
      <c r="HN821" s="4"/>
      <c r="HO821" s="4"/>
    </row>
    <row r="822" spans="1:223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  <c r="FP822" s="4"/>
      <c r="FQ822" s="4"/>
      <c r="FR822" s="4"/>
      <c r="FS822" s="4"/>
      <c r="FT822" s="4"/>
      <c r="FU822" s="4"/>
      <c r="FV822" s="4"/>
      <c r="FW822" s="4"/>
      <c r="FX822" s="4"/>
      <c r="FY822" s="4"/>
      <c r="FZ822" s="4"/>
      <c r="GA822" s="4"/>
      <c r="GB822" s="4"/>
      <c r="GC822" s="4"/>
      <c r="GD822" s="4"/>
      <c r="GE822" s="4"/>
      <c r="GF822" s="4"/>
      <c r="GG822" s="4"/>
      <c r="GH822" s="4"/>
      <c r="GI822" s="4"/>
      <c r="GJ822" s="4"/>
      <c r="GK822" s="4"/>
      <c r="GL822" s="4"/>
      <c r="GM822" s="4"/>
      <c r="GN822" s="4"/>
      <c r="GO822" s="4"/>
      <c r="GP822" s="4"/>
      <c r="GQ822" s="4"/>
      <c r="GR822" s="4"/>
      <c r="GS822" s="4"/>
      <c r="GT822" s="4"/>
      <c r="GU822" s="4"/>
      <c r="GV822" s="4"/>
      <c r="GW822" s="4"/>
      <c r="GX822" s="4"/>
      <c r="GY822" s="4"/>
      <c r="GZ822" s="4"/>
      <c r="HA822" s="4"/>
      <c r="HB822" s="4"/>
      <c r="HC822" s="4"/>
      <c r="HD822" s="4"/>
      <c r="HE822" s="4"/>
      <c r="HF822" s="4"/>
      <c r="HG822" s="4"/>
      <c r="HH822" s="4"/>
      <c r="HI822" s="4"/>
      <c r="HJ822" s="4"/>
      <c r="HK822" s="4"/>
      <c r="HL822" s="4"/>
      <c r="HM822" s="4"/>
      <c r="HN822" s="4"/>
      <c r="HO822" s="4"/>
    </row>
    <row r="823" spans="1:223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A823" s="4"/>
      <c r="EB823" s="4"/>
      <c r="EC823" s="4"/>
      <c r="ED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4"/>
      <c r="EZ823" s="4"/>
      <c r="FA823" s="4"/>
      <c r="FB823" s="4"/>
      <c r="FC823" s="4"/>
      <c r="FD823" s="4"/>
      <c r="FE823" s="4"/>
      <c r="FF823" s="4"/>
      <c r="FG823" s="4"/>
      <c r="FH823" s="4"/>
      <c r="FI823" s="4"/>
      <c r="FJ823" s="4"/>
      <c r="FK823" s="4"/>
      <c r="FL823" s="4"/>
      <c r="FM823" s="4"/>
      <c r="FN823" s="4"/>
      <c r="FO823" s="4"/>
      <c r="FP823" s="4"/>
      <c r="FQ823" s="4"/>
      <c r="FR823" s="4"/>
      <c r="FS823" s="4"/>
      <c r="FT823" s="4"/>
      <c r="FU823" s="4"/>
      <c r="FV823" s="4"/>
      <c r="FW823" s="4"/>
      <c r="FX823" s="4"/>
      <c r="FY823" s="4"/>
      <c r="FZ823" s="4"/>
      <c r="GA823" s="4"/>
      <c r="GB823" s="4"/>
      <c r="GC823" s="4"/>
      <c r="GD823" s="4"/>
      <c r="GE823" s="4"/>
      <c r="GF823" s="4"/>
      <c r="GG823" s="4"/>
      <c r="GH823" s="4"/>
      <c r="GI823" s="4"/>
      <c r="GJ823" s="4"/>
      <c r="GK823" s="4"/>
      <c r="GL823" s="4"/>
      <c r="GM823" s="4"/>
      <c r="GN823" s="4"/>
      <c r="GO823" s="4"/>
      <c r="GP823" s="4"/>
      <c r="GQ823" s="4"/>
      <c r="GR823" s="4"/>
      <c r="GS823" s="4"/>
      <c r="GT823" s="4"/>
      <c r="GU823" s="4"/>
      <c r="GV823" s="4"/>
      <c r="GW823" s="4"/>
      <c r="GX823" s="4"/>
      <c r="GY823" s="4"/>
      <c r="GZ823" s="4"/>
      <c r="HA823" s="4"/>
      <c r="HB823" s="4"/>
      <c r="HC823" s="4"/>
      <c r="HD823" s="4"/>
      <c r="HE823" s="4"/>
      <c r="HF823" s="4"/>
      <c r="HG823" s="4"/>
      <c r="HH823" s="4"/>
      <c r="HI823" s="4"/>
      <c r="HJ823" s="4"/>
      <c r="HK823" s="4"/>
      <c r="HL823" s="4"/>
      <c r="HM823" s="4"/>
      <c r="HN823" s="4"/>
      <c r="HO823" s="4"/>
    </row>
    <row r="824" spans="1:223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4"/>
      <c r="EZ824" s="4"/>
      <c r="FA824" s="4"/>
      <c r="FB824" s="4"/>
      <c r="FC824" s="4"/>
      <c r="FD824" s="4"/>
      <c r="FE824" s="4"/>
      <c r="FF824" s="4"/>
      <c r="FG824" s="4"/>
      <c r="FH824" s="4"/>
      <c r="FI824" s="4"/>
      <c r="FJ824" s="4"/>
      <c r="FK824" s="4"/>
      <c r="FL824" s="4"/>
      <c r="FM824" s="4"/>
      <c r="FN824" s="4"/>
      <c r="FO824" s="4"/>
      <c r="FP824" s="4"/>
      <c r="FQ824" s="4"/>
      <c r="FR824" s="4"/>
      <c r="FS824" s="4"/>
      <c r="FT824" s="4"/>
      <c r="FU824" s="4"/>
      <c r="FV824" s="4"/>
      <c r="FW824" s="4"/>
      <c r="FX824" s="4"/>
      <c r="FY824" s="4"/>
      <c r="FZ824" s="4"/>
      <c r="GA824" s="4"/>
      <c r="GB824" s="4"/>
      <c r="GC824" s="4"/>
      <c r="GD824" s="4"/>
      <c r="GE824" s="4"/>
      <c r="GF824" s="4"/>
      <c r="GG824" s="4"/>
      <c r="GH824" s="4"/>
      <c r="GI824" s="4"/>
      <c r="GJ824" s="4"/>
      <c r="GK824" s="4"/>
      <c r="GL824" s="4"/>
      <c r="GM824" s="4"/>
      <c r="GN824" s="4"/>
      <c r="GO824" s="4"/>
      <c r="GP824" s="4"/>
      <c r="GQ824" s="4"/>
      <c r="GR824" s="4"/>
      <c r="GS824" s="4"/>
      <c r="GT824" s="4"/>
      <c r="GU824" s="4"/>
      <c r="GV824" s="4"/>
      <c r="GW824" s="4"/>
      <c r="GX824" s="4"/>
      <c r="GY824" s="4"/>
      <c r="GZ824" s="4"/>
      <c r="HA824" s="4"/>
      <c r="HB824" s="4"/>
      <c r="HC824" s="4"/>
      <c r="HD824" s="4"/>
      <c r="HE824" s="4"/>
      <c r="HF824" s="4"/>
      <c r="HG824" s="4"/>
      <c r="HH824" s="4"/>
      <c r="HI824" s="4"/>
      <c r="HJ824" s="4"/>
      <c r="HK824" s="4"/>
      <c r="HL824" s="4"/>
      <c r="HM824" s="4"/>
      <c r="HN824" s="4"/>
      <c r="HO824" s="4"/>
    </row>
    <row r="825" spans="1:223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4"/>
      <c r="EZ825" s="4"/>
      <c r="FA825" s="4"/>
      <c r="FB825" s="4"/>
      <c r="FC825" s="4"/>
      <c r="FD825" s="4"/>
      <c r="FE825" s="4"/>
      <c r="FF825" s="4"/>
      <c r="FG825" s="4"/>
      <c r="FH825" s="4"/>
      <c r="FI825" s="4"/>
      <c r="FJ825" s="4"/>
      <c r="FK825" s="4"/>
      <c r="FL825" s="4"/>
      <c r="FM825" s="4"/>
      <c r="FN825" s="4"/>
      <c r="FO825" s="4"/>
      <c r="FP825" s="4"/>
      <c r="FQ825" s="4"/>
      <c r="FR825" s="4"/>
      <c r="FS825" s="4"/>
      <c r="FT825" s="4"/>
      <c r="FU825" s="4"/>
      <c r="FV825" s="4"/>
      <c r="FW825" s="4"/>
      <c r="FX825" s="4"/>
      <c r="FY825" s="4"/>
      <c r="FZ825" s="4"/>
      <c r="GA825" s="4"/>
      <c r="GB825" s="4"/>
      <c r="GC825" s="4"/>
      <c r="GD825" s="4"/>
      <c r="GE825" s="4"/>
      <c r="GF825" s="4"/>
      <c r="GG825" s="4"/>
      <c r="GH825" s="4"/>
      <c r="GI825" s="4"/>
      <c r="GJ825" s="4"/>
      <c r="GK825" s="4"/>
      <c r="GL825" s="4"/>
      <c r="GM825" s="4"/>
      <c r="GN825" s="4"/>
      <c r="GO825" s="4"/>
      <c r="GP825" s="4"/>
      <c r="GQ825" s="4"/>
      <c r="GR825" s="4"/>
      <c r="GS825" s="4"/>
      <c r="GT825" s="4"/>
      <c r="GU825" s="4"/>
      <c r="GV825" s="4"/>
      <c r="GW825" s="4"/>
      <c r="GX825" s="4"/>
      <c r="GY825" s="4"/>
      <c r="GZ825" s="4"/>
      <c r="HA825" s="4"/>
      <c r="HB825" s="4"/>
      <c r="HC825" s="4"/>
      <c r="HD825" s="4"/>
      <c r="HE825" s="4"/>
      <c r="HF825" s="4"/>
      <c r="HG825" s="4"/>
      <c r="HH825" s="4"/>
      <c r="HI825" s="4"/>
      <c r="HJ825" s="4"/>
      <c r="HK825" s="4"/>
      <c r="HL825" s="4"/>
      <c r="HM825" s="4"/>
      <c r="HN825" s="4"/>
      <c r="HO825" s="4"/>
    </row>
    <row r="826" spans="1:223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4"/>
      <c r="EZ826" s="4"/>
      <c r="FA826" s="4"/>
      <c r="FB826" s="4"/>
      <c r="FC826" s="4"/>
      <c r="FD826" s="4"/>
      <c r="FE826" s="4"/>
      <c r="FF826" s="4"/>
      <c r="FG826" s="4"/>
      <c r="FH826" s="4"/>
      <c r="FI826" s="4"/>
      <c r="FJ826" s="4"/>
      <c r="FK826" s="4"/>
      <c r="FL826" s="4"/>
      <c r="FM826" s="4"/>
      <c r="FN826" s="4"/>
      <c r="FO826" s="4"/>
      <c r="FP826" s="4"/>
      <c r="FQ826" s="4"/>
      <c r="FR826" s="4"/>
      <c r="FS826" s="4"/>
      <c r="FT826" s="4"/>
      <c r="FU826" s="4"/>
      <c r="FV826" s="4"/>
      <c r="FW826" s="4"/>
      <c r="FX826" s="4"/>
      <c r="FY826" s="4"/>
      <c r="FZ826" s="4"/>
      <c r="GA826" s="4"/>
      <c r="GB826" s="4"/>
      <c r="GC826" s="4"/>
      <c r="GD826" s="4"/>
      <c r="GE826" s="4"/>
      <c r="GF826" s="4"/>
      <c r="GG826" s="4"/>
      <c r="GH826" s="4"/>
      <c r="GI826" s="4"/>
      <c r="GJ826" s="4"/>
      <c r="GK826" s="4"/>
      <c r="GL826" s="4"/>
      <c r="GM826" s="4"/>
      <c r="GN826" s="4"/>
      <c r="GO826" s="4"/>
      <c r="GP826" s="4"/>
      <c r="GQ826" s="4"/>
      <c r="GR826" s="4"/>
      <c r="GS826" s="4"/>
      <c r="GT826" s="4"/>
      <c r="GU826" s="4"/>
      <c r="GV826" s="4"/>
      <c r="GW826" s="4"/>
      <c r="GX826" s="4"/>
      <c r="GY826" s="4"/>
      <c r="GZ826" s="4"/>
      <c r="HA826" s="4"/>
      <c r="HB826" s="4"/>
      <c r="HC826" s="4"/>
      <c r="HD826" s="4"/>
      <c r="HE826" s="4"/>
      <c r="HF826" s="4"/>
      <c r="HG826" s="4"/>
      <c r="HH826" s="4"/>
      <c r="HI826" s="4"/>
      <c r="HJ826" s="4"/>
      <c r="HK826" s="4"/>
      <c r="HL826" s="4"/>
      <c r="HM826" s="4"/>
      <c r="HN826" s="4"/>
      <c r="HO826" s="4"/>
    </row>
    <row r="827" spans="1:223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4"/>
      <c r="EZ827" s="4"/>
      <c r="FA827" s="4"/>
      <c r="FB827" s="4"/>
      <c r="FC827" s="4"/>
      <c r="FD827" s="4"/>
      <c r="FE827" s="4"/>
      <c r="FF827" s="4"/>
      <c r="FG827" s="4"/>
      <c r="FH827" s="4"/>
      <c r="FI827" s="4"/>
      <c r="FJ827" s="4"/>
      <c r="FK827" s="4"/>
      <c r="FL827" s="4"/>
      <c r="FM827" s="4"/>
      <c r="FN827" s="4"/>
      <c r="FO827" s="4"/>
      <c r="FP827" s="4"/>
      <c r="FQ827" s="4"/>
      <c r="FR827" s="4"/>
      <c r="FS827" s="4"/>
      <c r="FT827" s="4"/>
      <c r="FU827" s="4"/>
      <c r="FV827" s="4"/>
      <c r="FW827" s="4"/>
      <c r="FX827" s="4"/>
      <c r="FY827" s="4"/>
      <c r="FZ827" s="4"/>
      <c r="GA827" s="4"/>
      <c r="GB827" s="4"/>
      <c r="GC827" s="4"/>
      <c r="GD827" s="4"/>
      <c r="GE827" s="4"/>
      <c r="GF827" s="4"/>
      <c r="GG827" s="4"/>
      <c r="GH827" s="4"/>
      <c r="GI827" s="4"/>
      <c r="GJ827" s="4"/>
      <c r="GK827" s="4"/>
      <c r="GL827" s="4"/>
      <c r="GM827" s="4"/>
      <c r="GN827" s="4"/>
      <c r="GO827" s="4"/>
      <c r="GP827" s="4"/>
      <c r="GQ827" s="4"/>
      <c r="GR827" s="4"/>
      <c r="GS827" s="4"/>
      <c r="GT827" s="4"/>
      <c r="GU827" s="4"/>
      <c r="GV827" s="4"/>
      <c r="GW827" s="4"/>
      <c r="GX827" s="4"/>
      <c r="GY827" s="4"/>
      <c r="GZ827" s="4"/>
      <c r="HA827" s="4"/>
      <c r="HB827" s="4"/>
      <c r="HC827" s="4"/>
      <c r="HD827" s="4"/>
      <c r="HE827" s="4"/>
      <c r="HF827" s="4"/>
      <c r="HG827" s="4"/>
      <c r="HH827" s="4"/>
      <c r="HI827" s="4"/>
      <c r="HJ827" s="4"/>
      <c r="HK827" s="4"/>
      <c r="HL827" s="4"/>
      <c r="HM827" s="4"/>
      <c r="HN827" s="4"/>
      <c r="HO827" s="4"/>
    </row>
    <row r="828" spans="1:223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  <c r="FP828" s="4"/>
      <c r="FQ828" s="4"/>
      <c r="FR828" s="4"/>
      <c r="FS828" s="4"/>
      <c r="FT828" s="4"/>
      <c r="FU828" s="4"/>
      <c r="FV828" s="4"/>
      <c r="FW828" s="4"/>
      <c r="FX828" s="4"/>
      <c r="FY828" s="4"/>
      <c r="FZ828" s="4"/>
      <c r="GA828" s="4"/>
      <c r="GB828" s="4"/>
      <c r="GC828" s="4"/>
      <c r="GD828" s="4"/>
      <c r="GE828" s="4"/>
      <c r="GF828" s="4"/>
      <c r="GG828" s="4"/>
      <c r="GH828" s="4"/>
      <c r="GI828" s="4"/>
      <c r="GJ828" s="4"/>
      <c r="GK828" s="4"/>
      <c r="GL828" s="4"/>
      <c r="GM828" s="4"/>
      <c r="GN828" s="4"/>
      <c r="GO828" s="4"/>
      <c r="GP828" s="4"/>
      <c r="GQ828" s="4"/>
      <c r="GR828" s="4"/>
      <c r="GS828" s="4"/>
      <c r="GT828" s="4"/>
      <c r="GU828" s="4"/>
      <c r="GV828" s="4"/>
      <c r="GW828" s="4"/>
      <c r="GX828" s="4"/>
      <c r="GY828" s="4"/>
      <c r="GZ828" s="4"/>
      <c r="HA828" s="4"/>
      <c r="HB828" s="4"/>
      <c r="HC828" s="4"/>
      <c r="HD828" s="4"/>
      <c r="HE828" s="4"/>
      <c r="HF828" s="4"/>
      <c r="HG828" s="4"/>
      <c r="HH828" s="4"/>
      <c r="HI828" s="4"/>
      <c r="HJ828" s="4"/>
      <c r="HK828" s="4"/>
      <c r="HL828" s="4"/>
      <c r="HM828" s="4"/>
      <c r="HN828" s="4"/>
      <c r="HO828" s="4"/>
    </row>
    <row r="829" spans="1:223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/>
      <c r="FQ829" s="4"/>
      <c r="FR829" s="4"/>
      <c r="FS829" s="4"/>
      <c r="FT829" s="4"/>
      <c r="FU829" s="4"/>
      <c r="FV829" s="4"/>
      <c r="FW829" s="4"/>
      <c r="FX829" s="4"/>
      <c r="FY829" s="4"/>
      <c r="FZ829" s="4"/>
      <c r="GA829" s="4"/>
      <c r="GB829" s="4"/>
      <c r="GC829" s="4"/>
      <c r="GD829" s="4"/>
      <c r="GE829" s="4"/>
      <c r="GF829" s="4"/>
      <c r="GG829" s="4"/>
      <c r="GH829" s="4"/>
      <c r="GI829" s="4"/>
      <c r="GJ829" s="4"/>
      <c r="GK829" s="4"/>
      <c r="GL829" s="4"/>
      <c r="GM829" s="4"/>
      <c r="GN829" s="4"/>
      <c r="GO829" s="4"/>
      <c r="GP829" s="4"/>
      <c r="GQ829" s="4"/>
      <c r="GR829" s="4"/>
      <c r="GS829" s="4"/>
      <c r="GT829" s="4"/>
      <c r="GU829" s="4"/>
      <c r="GV829" s="4"/>
      <c r="GW829" s="4"/>
      <c r="GX829" s="4"/>
      <c r="GY829" s="4"/>
      <c r="GZ829" s="4"/>
      <c r="HA829" s="4"/>
      <c r="HB829" s="4"/>
      <c r="HC829" s="4"/>
      <c r="HD829" s="4"/>
      <c r="HE829" s="4"/>
      <c r="HF829" s="4"/>
      <c r="HG829" s="4"/>
      <c r="HH829" s="4"/>
      <c r="HI829" s="4"/>
      <c r="HJ829" s="4"/>
      <c r="HK829" s="4"/>
      <c r="HL829" s="4"/>
      <c r="HM829" s="4"/>
      <c r="HN829" s="4"/>
      <c r="HO829" s="4"/>
    </row>
    <row r="830" spans="1:223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  <c r="FA830" s="4"/>
      <c r="FB830" s="4"/>
      <c r="FC830" s="4"/>
      <c r="FD830" s="4"/>
      <c r="FE830" s="4"/>
      <c r="FF830" s="4"/>
      <c r="FG830" s="4"/>
      <c r="FH830" s="4"/>
      <c r="FI830" s="4"/>
      <c r="FJ830" s="4"/>
      <c r="FK830" s="4"/>
      <c r="FL830" s="4"/>
      <c r="FM830" s="4"/>
      <c r="FN830" s="4"/>
      <c r="FO830" s="4"/>
      <c r="FP830" s="4"/>
      <c r="FQ830" s="4"/>
      <c r="FR830" s="4"/>
      <c r="FS830" s="4"/>
      <c r="FT830" s="4"/>
      <c r="FU830" s="4"/>
      <c r="FV830" s="4"/>
      <c r="FW830" s="4"/>
      <c r="FX830" s="4"/>
      <c r="FY830" s="4"/>
      <c r="FZ830" s="4"/>
      <c r="GA830" s="4"/>
      <c r="GB830" s="4"/>
      <c r="GC830" s="4"/>
      <c r="GD830" s="4"/>
      <c r="GE830" s="4"/>
      <c r="GF830" s="4"/>
      <c r="GG830" s="4"/>
      <c r="GH830" s="4"/>
      <c r="GI830" s="4"/>
      <c r="GJ830" s="4"/>
      <c r="GK830" s="4"/>
      <c r="GL830" s="4"/>
      <c r="GM830" s="4"/>
      <c r="GN830" s="4"/>
      <c r="GO830" s="4"/>
      <c r="GP830" s="4"/>
      <c r="GQ830" s="4"/>
      <c r="GR830" s="4"/>
      <c r="GS830" s="4"/>
      <c r="GT830" s="4"/>
      <c r="GU830" s="4"/>
      <c r="GV830" s="4"/>
      <c r="GW830" s="4"/>
      <c r="GX830" s="4"/>
      <c r="GY830" s="4"/>
      <c r="GZ830" s="4"/>
      <c r="HA830" s="4"/>
      <c r="HB830" s="4"/>
      <c r="HC830" s="4"/>
      <c r="HD830" s="4"/>
      <c r="HE830" s="4"/>
      <c r="HF830" s="4"/>
      <c r="HG830" s="4"/>
      <c r="HH830" s="4"/>
      <c r="HI830" s="4"/>
      <c r="HJ830" s="4"/>
      <c r="HK830" s="4"/>
      <c r="HL830" s="4"/>
      <c r="HM830" s="4"/>
      <c r="HN830" s="4"/>
      <c r="HO830" s="4"/>
    </row>
    <row r="831" spans="1:223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4"/>
      <c r="EZ831" s="4"/>
      <c r="FA831" s="4"/>
      <c r="FB831" s="4"/>
      <c r="FC831" s="4"/>
      <c r="FD831" s="4"/>
      <c r="FE831" s="4"/>
      <c r="FF831" s="4"/>
      <c r="FG831" s="4"/>
      <c r="FH831" s="4"/>
      <c r="FI831" s="4"/>
      <c r="FJ831" s="4"/>
      <c r="FK831" s="4"/>
      <c r="FL831" s="4"/>
      <c r="FM831" s="4"/>
      <c r="FN831" s="4"/>
      <c r="FO831" s="4"/>
      <c r="FP831" s="4"/>
      <c r="FQ831" s="4"/>
      <c r="FR831" s="4"/>
      <c r="FS831" s="4"/>
      <c r="FT831" s="4"/>
      <c r="FU831" s="4"/>
      <c r="FV831" s="4"/>
      <c r="FW831" s="4"/>
      <c r="FX831" s="4"/>
      <c r="FY831" s="4"/>
      <c r="FZ831" s="4"/>
      <c r="GA831" s="4"/>
      <c r="GB831" s="4"/>
      <c r="GC831" s="4"/>
      <c r="GD831" s="4"/>
      <c r="GE831" s="4"/>
      <c r="GF831" s="4"/>
      <c r="GG831" s="4"/>
      <c r="GH831" s="4"/>
      <c r="GI831" s="4"/>
      <c r="GJ831" s="4"/>
      <c r="GK831" s="4"/>
      <c r="GL831" s="4"/>
      <c r="GM831" s="4"/>
      <c r="GN831" s="4"/>
      <c r="GO831" s="4"/>
      <c r="GP831" s="4"/>
      <c r="GQ831" s="4"/>
      <c r="GR831" s="4"/>
      <c r="GS831" s="4"/>
      <c r="GT831" s="4"/>
      <c r="GU831" s="4"/>
      <c r="GV831" s="4"/>
      <c r="GW831" s="4"/>
      <c r="GX831" s="4"/>
      <c r="GY831" s="4"/>
      <c r="GZ831" s="4"/>
      <c r="HA831" s="4"/>
      <c r="HB831" s="4"/>
      <c r="HC831" s="4"/>
      <c r="HD831" s="4"/>
      <c r="HE831" s="4"/>
      <c r="HF831" s="4"/>
      <c r="HG831" s="4"/>
      <c r="HH831" s="4"/>
      <c r="HI831" s="4"/>
      <c r="HJ831" s="4"/>
      <c r="HK831" s="4"/>
      <c r="HL831" s="4"/>
      <c r="HM831" s="4"/>
      <c r="HN831" s="4"/>
      <c r="HO831" s="4"/>
    </row>
    <row r="832" spans="1:223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  <c r="FA832" s="4"/>
      <c r="FB832" s="4"/>
      <c r="FC832" s="4"/>
      <c r="FD832" s="4"/>
      <c r="FE832" s="4"/>
      <c r="FF832" s="4"/>
      <c r="FG832" s="4"/>
      <c r="FH832" s="4"/>
      <c r="FI832" s="4"/>
      <c r="FJ832" s="4"/>
      <c r="FK832" s="4"/>
      <c r="FL832" s="4"/>
      <c r="FM832" s="4"/>
      <c r="FN832" s="4"/>
      <c r="FO832" s="4"/>
      <c r="FP832" s="4"/>
      <c r="FQ832" s="4"/>
      <c r="FR832" s="4"/>
      <c r="FS832" s="4"/>
      <c r="FT832" s="4"/>
      <c r="FU832" s="4"/>
      <c r="FV832" s="4"/>
      <c r="FW832" s="4"/>
      <c r="FX832" s="4"/>
      <c r="FY832" s="4"/>
      <c r="FZ832" s="4"/>
      <c r="GA832" s="4"/>
      <c r="GB832" s="4"/>
      <c r="GC832" s="4"/>
      <c r="GD832" s="4"/>
      <c r="GE832" s="4"/>
      <c r="GF832" s="4"/>
      <c r="GG832" s="4"/>
      <c r="GH832" s="4"/>
      <c r="GI832" s="4"/>
      <c r="GJ832" s="4"/>
      <c r="GK832" s="4"/>
      <c r="GL832" s="4"/>
      <c r="GM832" s="4"/>
      <c r="GN832" s="4"/>
      <c r="GO832" s="4"/>
      <c r="GP832" s="4"/>
      <c r="GQ832" s="4"/>
      <c r="GR832" s="4"/>
      <c r="GS832" s="4"/>
      <c r="GT832" s="4"/>
      <c r="GU832" s="4"/>
      <c r="GV832" s="4"/>
      <c r="GW832" s="4"/>
      <c r="GX832" s="4"/>
      <c r="GY832" s="4"/>
      <c r="GZ832" s="4"/>
      <c r="HA832" s="4"/>
      <c r="HB832" s="4"/>
      <c r="HC832" s="4"/>
      <c r="HD832" s="4"/>
      <c r="HE832" s="4"/>
      <c r="HF832" s="4"/>
      <c r="HG832" s="4"/>
      <c r="HH832" s="4"/>
      <c r="HI832" s="4"/>
      <c r="HJ832" s="4"/>
      <c r="HK832" s="4"/>
      <c r="HL832" s="4"/>
      <c r="HM832" s="4"/>
      <c r="HN832" s="4"/>
      <c r="HO832" s="4"/>
    </row>
    <row r="833" spans="1:223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  <c r="FA833" s="4"/>
      <c r="FB833" s="4"/>
      <c r="FC833" s="4"/>
      <c r="FD833" s="4"/>
      <c r="FE833" s="4"/>
      <c r="FF833" s="4"/>
      <c r="FG833" s="4"/>
      <c r="FH833" s="4"/>
      <c r="FI833" s="4"/>
      <c r="FJ833" s="4"/>
      <c r="FK833" s="4"/>
      <c r="FL833" s="4"/>
      <c r="FM833" s="4"/>
      <c r="FN833" s="4"/>
      <c r="FO833" s="4"/>
      <c r="FP833" s="4"/>
      <c r="FQ833" s="4"/>
      <c r="FR833" s="4"/>
      <c r="FS833" s="4"/>
      <c r="FT833" s="4"/>
      <c r="FU833" s="4"/>
      <c r="FV833" s="4"/>
      <c r="FW833" s="4"/>
      <c r="FX833" s="4"/>
      <c r="FY833" s="4"/>
      <c r="FZ833" s="4"/>
      <c r="GA833" s="4"/>
      <c r="GB833" s="4"/>
      <c r="GC833" s="4"/>
      <c r="GD833" s="4"/>
      <c r="GE833" s="4"/>
      <c r="GF833" s="4"/>
      <c r="GG833" s="4"/>
      <c r="GH833" s="4"/>
      <c r="GI833" s="4"/>
      <c r="GJ833" s="4"/>
      <c r="GK833" s="4"/>
      <c r="GL833" s="4"/>
      <c r="GM833" s="4"/>
      <c r="GN833" s="4"/>
      <c r="GO833" s="4"/>
      <c r="GP833" s="4"/>
      <c r="GQ833" s="4"/>
      <c r="GR833" s="4"/>
      <c r="GS833" s="4"/>
      <c r="GT833" s="4"/>
      <c r="GU833" s="4"/>
      <c r="GV833" s="4"/>
      <c r="GW833" s="4"/>
      <c r="GX833" s="4"/>
      <c r="GY833" s="4"/>
      <c r="GZ833" s="4"/>
      <c r="HA833" s="4"/>
      <c r="HB833" s="4"/>
      <c r="HC833" s="4"/>
      <c r="HD833" s="4"/>
      <c r="HE833" s="4"/>
      <c r="HF833" s="4"/>
      <c r="HG833" s="4"/>
      <c r="HH833" s="4"/>
      <c r="HI833" s="4"/>
      <c r="HJ833" s="4"/>
      <c r="HK833" s="4"/>
      <c r="HL833" s="4"/>
      <c r="HM833" s="4"/>
      <c r="HN833" s="4"/>
      <c r="HO833" s="4"/>
    </row>
    <row r="834" spans="1:223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4"/>
      <c r="GH834" s="4"/>
      <c r="GI834" s="4"/>
      <c r="GJ834" s="4"/>
      <c r="GK834" s="4"/>
      <c r="GL834" s="4"/>
      <c r="GM834" s="4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/>
      <c r="GY834" s="4"/>
      <c r="GZ834" s="4"/>
      <c r="HA834" s="4"/>
      <c r="HB834" s="4"/>
      <c r="HC834" s="4"/>
      <c r="HD834" s="4"/>
      <c r="HE834" s="4"/>
      <c r="HF834" s="4"/>
      <c r="HG834" s="4"/>
      <c r="HH834" s="4"/>
      <c r="HI834" s="4"/>
      <c r="HJ834" s="4"/>
      <c r="HK834" s="4"/>
      <c r="HL834" s="4"/>
      <c r="HM834" s="4"/>
      <c r="HN834" s="4"/>
      <c r="HO834" s="4"/>
    </row>
    <row r="835" spans="1:223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4"/>
      <c r="GH835" s="4"/>
      <c r="GI835" s="4"/>
      <c r="GJ835" s="4"/>
      <c r="GK835" s="4"/>
      <c r="GL835" s="4"/>
      <c r="GM835" s="4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/>
      <c r="GY835" s="4"/>
      <c r="GZ835" s="4"/>
      <c r="HA835" s="4"/>
      <c r="HB835" s="4"/>
      <c r="HC835" s="4"/>
      <c r="HD835" s="4"/>
      <c r="HE835" s="4"/>
      <c r="HF835" s="4"/>
      <c r="HG835" s="4"/>
      <c r="HH835" s="4"/>
      <c r="HI835" s="4"/>
      <c r="HJ835" s="4"/>
      <c r="HK835" s="4"/>
      <c r="HL835" s="4"/>
      <c r="HM835" s="4"/>
      <c r="HN835" s="4"/>
      <c r="HO835" s="4"/>
    </row>
    <row r="836" spans="1:223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  <c r="FP836" s="4"/>
      <c r="FQ836" s="4"/>
      <c r="FR836" s="4"/>
      <c r="FS836" s="4"/>
      <c r="FT836" s="4"/>
      <c r="FU836" s="4"/>
      <c r="FV836" s="4"/>
      <c r="FW836" s="4"/>
      <c r="FX836" s="4"/>
      <c r="FY836" s="4"/>
      <c r="FZ836" s="4"/>
      <c r="GA836" s="4"/>
      <c r="GB836" s="4"/>
      <c r="GC836" s="4"/>
      <c r="GD836" s="4"/>
      <c r="GE836" s="4"/>
      <c r="GF836" s="4"/>
      <c r="GG836" s="4"/>
      <c r="GH836" s="4"/>
      <c r="GI836" s="4"/>
      <c r="GJ836" s="4"/>
      <c r="GK836" s="4"/>
      <c r="GL836" s="4"/>
      <c r="GM836" s="4"/>
      <c r="GN836" s="4"/>
      <c r="GO836" s="4"/>
      <c r="GP836" s="4"/>
      <c r="GQ836" s="4"/>
      <c r="GR836" s="4"/>
      <c r="GS836" s="4"/>
      <c r="GT836" s="4"/>
      <c r="GU836" s="4"/>
      <c r="GV836" s="4"/>
      <c r="GW836" s="4"/>
      <c r="GX836" s="4"/>
      <c r="GY836" s="4"/>
      <c r="GZ836" s="4"/>
      <c r="HA836" s="4"/>
      <c r="HB836" s="4"/>
      <c r="HC836" s="4"/>
      <c r="HD836" s="4"/>
      <c r="HE836" s="4"/>
      <c r="HF836" s="4"/>
      <c r="HG836" s="4"/>
      <c r="HH836" s="4"/>
      <c r="HI836" s="4"/>
      <c r="HJ836" s="4"/>
      <c r="HK836" s="4"/>
      <c r="HL836" s="4"/>
      <c r="HM836" s="4"/>
      <c r="HN836" s="4"/>
      <c r="HO836" s="4"/>
    </row>
    <row r="837" spans="1:223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  <c r="FA837" s="4"/>
      <c r="FB837" s="4"/>
      <c r="FC837" s="4"/>
      <c r="FD837" s="4"/>
      <c r="FE837" s="4"/>
      <c r="FF837" s="4"/>
      <c r="FG837" s="4"/>
      <c r="FH837" s="4"/>
      <c r="FI837" s="4"/>
      <c r="FJ837" s="4"/>
      <c r="FK837" s="4"/>
      <c r="FL837" s="4"/>
      <c r="FM837" s="4"/>
      <c r="FN837" s="4"/>
      <c r="FO837" s="4"/>
      <c r="FP837" s="4"/>
      <c r="FQ837" s="4"/>
      <c r="FR837" s="4"/>
      <c r="FS837" s="4"/>
      <c r="FT837" s="4"/>
      <c r="FU837" s="4"/>
      <c r="FV837" s="4"/>
      <c r="FW837" s="4"/>
      <c r="FX837" s="4"/>
      <c r="FY837" s="4"/>
      <c r="FZ837" s="4"/>
      <c r="GA837" s="4"/>
      <c r="GB837" s="4"/>
      <c r="GC837" s="4"/>
      <c r="GD837" s="4"/>
      <c r="GE837" s="4"/>
      <c r="GF837" s="4"/>
      <c r="GG837" s="4"/>
      <c r="GH837" s="4"/>
      <c r="GI837" s="4"/>
      <c r="GJ837" s="4"/>
      <c r="GK837" s="4"/>
      <c r="GL837" s="4"/>
      <c r="GM837" s="4"/>
      <c r="GN837" s="4"/>
      <c r="GO837" s="4"/>
      <c r="GP837" s="4"/>
      <c r="GQ837" s="4"/>
      <c r="GR837" s="4"/>
      <c r="GS837" s="4"/>
      <c r="GT837" s="4"/>
      <c r="GU837" s="4"/>
      <c r="GV837" s="4"/>
      <c r="GW837" s="4"/>
      <c r="GX837" s="4"/>
      <c r="GY837" s="4"/>
      <c r="GZ837" s="4"/>
      <c r="HA837" s="4"/>
      <c r="HB837" s="4"/>
      <c r="HC837" s="4"/>
      <c r="HD837" s="4"/>
      <c r="HE837" s="4"/>
      <c r="HF837" s="4"/>
      <c r="HG837" s="4"/>
      <c r="HH837" s="4"/>
      <c r="HI837" s="4"/>
      <c r="HJ837" s="4"/>
      <c r="HK837" s="4"/>
      <c r="HL837" s="4"/>
      <c r="HM837" s="4"/>
      <c r="HN837" s="4"/>
      <c r="HO837" s="4"/>
    </row>
    <row r="838" spans="1:223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  <c r="FA838" s="4"/>
      <c r="FB838" s="4"/>
      <c r="FC838" s="4"/>
      <c r="FD838" s="4"/>
      <c r="FE838" s="4"/>
      <c r="FF838" s="4"/>
      <c r="FG838" s="4"/>
      <c r="FH838" s="4"/>
      <c r="FI838" s="4"/>
      <c r="FJ838" s="4"/>
      <c r="FK838" s="4"/>
      <c r="FL838" s="4"/>
      <c r="FM838" s="4"/>
      <c r="FN838" s="4"/>
      <c r="FO838" s="4"/>
      <c r="FP838" s="4"/>
      <c r="FQ838" s="4"/>
      <c r="FR838" s="4"/>
      <c r="FS838" s="4"/>
      <c r="FT838" s="4"/>
      <c r="FU838" s="4"/>
      <c r="FV838" s="4"/>
      <c r="FW838" s="4"/>
      <c r="FX838" s="4"/>
      <c r="FY838" s="4"/>
      <c r="FZ838" s="4"/>
      <c r="GA838" s="4"/>
      <c r="GB838" s="4"/>
      <c r="GC838" s="4"/>
      <c r="GD838" s="4"/>
      <c r="GE838" s="4"/>
      <c r="GF838" s="4"/>
      <c r="GG838" s="4"/>
      <c r="GH838" s="4"/>
      <c r="GI838" s="4"/>
      <c r="GJ838" s="4"/>
      <c r="GK838" s="4"/>
      <c r="GL838" s="4"/>
      <c r="GM838" s="4"/>
      <c r="GN838" s="4"/>
      <c r="GO838" s="4"/>
      <c r="GP838" s="4"/>
      <c r="GQ838" s="4"/>
      <c r="GR838" s="4"/>
      <c r="GS838" s="4"/>
      <c r="GT838" s="4"/>
      <c r="GU838" s="4"/>
      <c r="GV838" s="4"/>
      <c r="GW838" s="4"/>
      <c r="GX838" s="4"/>
      <c r="GY838" s="4"/>
      <c r="GZ838" s="4"/>
      <c r="HA838" s="4"/>
      <c r="HB838" s="4"/>
      <c r="HC838" s="4"/>
      <c r="HD838" s="4"/>
      <c r="HE838" s="4"/>
      <c r="HF838" s="4"/>
      <c r="HG838" s="4"/>
      <c r="HH838" s="4"/>
      <c r="HI838" s="4"/>
      <c r="HJ838" s="4"/>
      <c r="HK838" s="4"/>
      <c r="HL838" s="4"/>
      <c r="HM838" s="4"/>
      <c r="HN838" s="4"/>
      <c r="HO838" s="4"/>
    </row>
    <row r="839" spans="1:223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  <c r="GB839" s="4"/>
      <c r="GC839" s="4"/>
      <c r="GD839" s="4"/>
      <c r="GE839" s="4"/>
      <c r="GF839" s="4"/>
      <c r="GG839" s="4"/>
      <c r="GH839" s="4"/>
      <c r="GI839" s="4"/>
      <c r="GJ839" s="4"/>
      <c r="GK839" s="4"/>
      <c r="GL839" s="4"/>
      <c r="GM839" s="4"/>
      <c r="GN839" s="4"/>
      <c r="GO839" s="4"/>
      <c r="GP839" s="4"/>
      <c r="GQ839" s="4"/>
      <c r="GR839" s="4"/>
      <c r="GS839" s="4"/>
      <c r="GT839" s="4"/>
      <c r="GU839" s="4"/>
      <c r="GV839" s="4"/>
      <c r="GW839" s="4"/>
      <c r="GX839" s="4"/>
      <c r="GY839" s="4"/>
      <c r="GZ839" s="4"/>
      <c r="HA839" s="4"/>
      <c r="HB839" s="4"/>
      <c r="HC839" s="4"/>
      <c r="HD839" s="4"/>
      <c r="HE839" s="4"/>
      <c r="HF839" s="4"/>
      <c r="HG839" s="4"/>
      <c r="HH839" s="4"/>
      <c r="HI839" s="4"/>
      <c r="HJ839" s="4"/>
      <c r="HK839" s="4"/>
      <c r="HL839" s="4"/>
      <c r="HM839" s="4"/>
      <c r="HN839" s="4"/>
      <c r="HO839" s="4"/>
    </row>
    <row r="840" spans="1:223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  <c r="GJ840" s="4"/>
      <c r="GK840" s="4"/>
      <c r="GL840" s="4"/>
      <c r="GM840" s="4"/>
      <c r="GN840" s="4"/>
      <c r="GO840" s="4"/>
      <c r="GP840" s="4"/>
      <c r="GQ840" s="4"/>
      <c r="GR840" s="4"/>
      <c r="GS840" s="4"/>
      <c r="GT840" s="4"/>
      <c r="GU840" s="4"/>
      <c r="GV840" s="4"/>
      <c r="GW840" s="4"/>
      <c r="GX840" s="4"/>
      <c r="GY840" s="4"/>
      <c r="GZ840" s="4"/>
      <c r="HA840" s="4"/>
      <c r="HB840" s="4"/>
      <c r="HC840" s="4"/>
      <c r="HD840" s="4"/>
      <c r="HE840" s="4"/>
      <c r="HF840" s="4"/>
      <c r="HG840" s="4"/>
      <c r="HH840" s="4"/>
      <c r="HI840" s="4"/>
      <c r="HJ840" s="4"/>
      <c r="HK840" s="4"/>
      <c r="HL840" s="4"/>
      <c r="HM840" s="4"/>
      <c r="HN840" s="4"/>
      <c r="HO840" s="4"/>
    </row>
    <row r="841" spans="1:223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4"/>
      <c r="GH841" s="4"/>
      <c r="GI841" s="4"/>
      <c r="GJ841" s="4"/>
      <c r="GK841" s="4"/>
      <c r="GL841" s="4"/>
      <c r="GM841" s="4"/>
      <c r="GN841" s="4"/>
      <c r="GO841" s="4"/>
      <c r="GP841" s="4"/>
      <c r="GQ841" s="4"/>
      <c r="GR841" s="4"/>
      <c r="GS841" s="4"/>
      <c r="GT841" s="4"/>
      <c r="GU841" s="4"/>
      <c r="GV841" s="4"/>
      <c r="GW841" s="4"/>
      <c r="GX841" s="4"/>
      <c r="GY841" s="4"/>
      <c r="GZ841" s="4"/>
      <c r="HA841" s="4"/>
      <c r="HB841" s="4"/>
      <c r="HC841" s="4"/>
      <c r="HD841" s="4"/>
      <c r="HE841" s="4"/>
      <c r="HF841" s="4"/>
      <c r="HG841" s="4"/>
      <c r="HH841" s="4"/>
      <c r="HI841" s="4"/>
      <c r="HJ841" s="4"/>
      <c r="HK841" s="4"/>
      <c r="HL841" s="4"/>
      <c r="HM841" s="4"/>
      <c r="HN841" s="4"/>
      <c r="HO841" s="4"/>
    </row>
    <row r="842" spans="1:223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  <c r="FP842" s="4"/>
      <c r="FQ842" s="4"/>
      <c r="FR842" s="4"/>
      <c r="FS842" s="4"/>
      <c r="FT842" s="4"/>
      <c r="FU842" s="4"/>
      <c r="FV842" s="4"/>
      <c r="FW842" s="4"/>
      <c r="FX842" s="4"/>
      <c r="FY842" s="4"/>
      <c r="FZ842" s="4"/>
      <c r="GA842" s="4"/>
      <c r="GB842" s="4"/>
      <c r="GC842" s="4"/>
      <c r="GD842" s="4"/>
      <c r="GE842" s="4"/>
      <c r="GF842" s="4"/>
      <c r="GG842" s="4"/>
      <c r="GH842" s="4"/>
      <c r="GI842" s="4"/>
      <c r="GJ842" s="4"/>
      <c r="GK842" s="4"/>
      <c r="GL842" s="4"/>
      <c r="GM842" s="4"/>
      <c r="GN842" s="4"/>
      <c r="GO842" s="4"/>
      <c r="GP842" s="4"/>
      <c r="GQ842" s="4"/>
      <c r="GR842" s="4"/>
      <c r="GS842" s="4"/>
      <c r="GT842" s="4"/>
      <c r="GU842" s="4"/>
      <c r="GV842" s="4"/>
      <c r="GW842" s="4"/>
      <c r="GX842" s="4"/>
      <c r="GY842" s="4"/>
      <c r="GZ842" s="4"/>
      <c r="HA842" s="4"/>
      <c r="HB842" s="4"/>
      <c r="HC842" s="4"/>
      <c r="HD842" s="4"/>
      <c r="HE842" s="4"/>
      <c r="HF842" s="4"/>
      <c r="HG842" s="4"/>
      <c r="HH842" s="4"/>
      <c r="HI842" s="4"/>
      <c r="HJ842" s="4"/>
      <c r="HK842" s="4"/>
      <c r="HL842" s="4"/>
      <c r="HM842" s="4"/>
      <c r="HN842" s="4"/>
      <c r="HO842" s="4"/>
    </row>
    <row r="843" spans="1:223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  <c r="GB843" s="4"/>
      <c r="GC843" s="4"/>
      <c r="GD843" s="4"/>
      <c r="GE843" s="4"/>
      <c r="GF843" s="4"/>
      <c r="GG843" s="4"/>
      <c r="GH843" s="4"/>
      <c r="GI843" s="4"/>
      <c r="GJ843" s="4"/>
      <c r="GK843" s="4"/>
      <c r="GL843" s="4"/>
      <c r="GM843" s="4"/>
      <c r="GN843" s="4"/>
      <c r="GO843" s="4"/>
      <c r="GP843" s="4"/>
      <c r="GQ843" s="4"/>
      <c r="GR843" s="4"/>
      <c r="GS843" s="4"/>
      <c r="GT843" s="4"/>
      <c r="GU843" s="4"/>
      <c r="GV843" s="4"/>
      <c r="GW843" s="4"/>
      <c r="GX843" s="4"/>
      <c r="GY843" s="4"/>
      <c r="GZ843" s="4"/>
      <c r="HA843" s="4"/>
      <c r="HB843" s="4"/>
      <c r="HC843" s="4"/>
      <c r="HD843" s="4"/>
      <c r="HE843" s="4"/>
      <c r="HF843" s="4"/>
      <c r="HG843" s="4"/>
      <c r="HH843" s="4"/>
      <c r="HI843" s="4"/>
      <c r="HJ843" s="4"/>
      <c r="HK843" s="4"/>
      <c r="HL843" s="4"/>
      <c r="HM843" s="4"/>
      <c r="HN843" s="4"/>
      <c r="HO843" s="4"/>
    </row>
    <row r="844" spans="1:223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  <c r="GB844" s="4"/>
      <c r="GC844" s="4"/>
      <c r="GD844" s="4"/>
      <c r="GE844" s="4"/>
      <c r="GF844" s="4"/>
      <c r="GG844" s="4"/>
      <c r="GH844" s="4"/>
      <c r="GI844" s="4"/>
      <c r="GJ844" s="4"/>
      <c r="GK844" s="4"/>
      <c r="GL844" s="4"/>
      <c r="GM844" s="4"/>
      <c r="GN844" s="4"/>
      <c r="GO844" s="4"/>
      <c r="GP844" s="4"/>
      <c r="GQ844" s="4"/>
      <c r="GR844" s="4"/>
      <c r="GS844" s="4"/>
      <c r="GT844" s="4"/>
      <c r="GU844" s="4"/>
      <c r="GV844" s="4"/>
      <c r="GW844" s="4"/>
      <c r="GX844" s="4"/>
      <c r="GY844" s="4"/>
      <c r="GZ844" s="4"/>
      <c r="HA844" s="4"/>
      <c r="HB844" s="4"/>
      <c r="HC844" s="4"/>
      <c r="HD844" s="4"/>
      <c r="HE844" s="4"/>
      <c r="HF844" s="4"/>
      <c r="HG844" s="4"/>
      <c r="HH844" s="4"/>
      <c r="HI844" s="4"/>
      <c r="HJ844" s="4"/>
      <c r="HK844" s="4"/>
      <c r="HL844" s="4"/>
      <c r="HM844" s="4"/>
      <c r="HN844" s="4"/>
      <c r="HO844" s="4"/>
    </row>
    <row r="845" spans="1:223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  <c r="FA845" s="4"/>
      <c r="FB845" s="4"/>
      <c r="FC845" s="4"/>
      <c r="FD845" s="4"/>
      <c r="FE845" s="4"/>
      <c r="FF845" s="4"/>
      <c r="FG845" s="4"/>
      <c r="FH845" s="4"/>
      <c r="FI845" s="4"/>
      <c r="FJ845" s="4"/>
      <c r="FK845" s="4"/>
      <c r="FL845" s="4"/>
      <c r="FM845" s="4"/>
      <c r="FN845" s="4"/>
      <c r="FO845" s="4"/>
      <c r="FP845" s="4"/>
      <c r="FQ845" s="4"/>
      <c r="FR845" s="4"/>
      <c r="FS845" s="4"/>
      <c r="FT845" s="4"/>
      <c r="FU845" s="4"/>
      <c r="FV845" s="4"/>
      <c r="FW845" s="4"/>
      <c r="FX845" s="4"/>
      <c r="FY845" s="4"/>
      <c r="FZ845" s="4"/>
      <c r="GA845" s="4"/>
      <c r="GB845" s="4"/>
      <c r="GC845" s="4"/>
      <c r="GD845" s="4"/>
      <c r="GE845" s="4"/>
      <c r="GF845" s="4"/>
      <c r="GG845" s="4"/>
      <c r="GH845" s="4"/>
      <c r="GI845" s="4"/>
      <c r="GJ845" s="4"/>
      <c r="GK845" s="4"/>
      <c r="GL845" s="4"/>
      <c r="GM845" s="4"/>
      <c r="GN845" s="4"/>
      <c r="GO845" s="4"/>
      <c r="GP845" s="4"/>
      <c r="GQ845" s="4"/>
      <c r="GR845" s="4"/>
      <c r="GS845" s="4"/>
      <c r="GT845" s="4"/>
      <c r="GU845" s="4"/>
      <c r="GV845" s="4"/>
      <c r="GW845" s="4"/>
      <c r="GX845" s="4"/>
      <c r="GY845" s="4"/>
      <c r="GZ845" s="4"/>
      <c r="HA845" s="4"/>
      <c r="HB845" s="4"/>
      <c r="HC845" s="4"/>
      <c r="HD845" s="4"/>
      <c r="HE845" s="4"/>
      <c r="HF845" s="4"/>
      <c r="HG845" s="4"/>
      <c r="HH845" s="4"/>
      <c r="HI845" s="4"/>
      <c r="HJ845" s="4"/>
      <c r="HK845" s="4"/>
      <c r="HL845" s="4"/>
      <c r="HM845" s="4"/>
      <c r="HN845" s="4"/>
      <c r="HO845" s="4"/>
    </row>
    <row r="846" spans="1:223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  <c r="FP846" s="4"/>
      <c r="FQ846" s="4"/>
      <c r="FR846" s="4"/>
      <c r="FS846" s="4"/>
      <c r="FT846" s="4"/>
      <c r="FU846" s="4"/>
      <c r="FV846" s="4"/>
      <c r="FW846" s="4"/>
      <c r="FX846" s="4"/>
      <c r="FY846" s="4"/>
      <c r="FZ846" s="4"/>
      <c r="GA846" s="4"/>
      <c r="GB846" s="4"/>
      <c r="GC846" s="4"/>
      <c r="GD846" s="4"/>
      <c r="GE846" s="4"/>
      <c r="GF846" s="4"/>
      <c r="GG846" s="4"/>
      <c r="GH846" s="4"/>
      <c r="GI846" s="4"/>
      <c r="GJ846" s="4"/>
      <c r="GK846" s="4"/>
      <c r="GL846" s="4"/>
      <c r="GM846" s="4"/>
      <c r="GN846" s="4"/>
      <c r="GO846" s="4"/>
      <c r="GP846" s="4"/>
      <c r="GQ846" s="4"/>
      <c r="GR846" s="4"/>
      <c r="GS846" s="4"/>
      <c r="GT846" s="4"/>
      <c r="GU846" s="4"/>
      <c r="GV846" s="4"/>
      <c r="GW846" s="4"/>
      <c r="GX846" s="4"/>
      <c r="GY846" s="4"/>
      <c r="GZ846" s="4"/>
      <c r="HA846" s="4"/>
      <c r="HB846" s="4"/>
      <c r="HC846" s="4"/>
      <c r="HD846" s="4"/>
      <c r="HE846" s="4"/>
      <c r="HF846" s="4"/>
      <c r="HG846" s="4"/>
      <c r="HH846" s="4"/>
      <c r="HI846" s="4"/>
      <c r="HJ846" s="4"/>
      <c r="HK846" s="4"/>
      <c r="HL846" s="4"/>
      <c r="HM846" s="4"/>
      <c r="HN846" s="4"/>
      <c r="HO846" s="4"/>
    </row>
    <row r="847" spans="1:223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4"/>
      <c r="GH847" s="4"/>
      <c r="GI847" s="4"/>
      <c r="GJ847" s="4"/>
      <c r="GK847" s="4"/>
      <c r="GL847" s="4"/>
      <c r="GM847" s="4"/>
      <c r="GN847" s="4"/>
      <c r="GO847" s="4"/>
      <c r="GP847" s="4"/>
      <c r="GQ847" s="4"/>
      <c r="GR847" s="4"/>
      <c r="GS847" s="4"/>
      <c r="GT847" s="4"/>
      <c r="GU847" s="4"/>
      <c r="GV847" s="4"/>
      <c r="GW847" s="4"/>
      <c r="GX847" s="4"/>
      <c r="GY847" s="4"/>
      <c r="GZ847" s="4"/>
      <c r="HA847" s="4"/>
      <c r="HB847" s="4"/>
      <c r="HC847" s="4"/>
      <c r="HD847" s="4"/>
      <c r="HE847" s="4"/>
      <c r="HF847" s="4"/>
      <c r="HG847" s="4"/>
      <c r="HH847" s="4"/>
      <c r="HI847" s="4"/>
      <c r="HJ847" s="4"/>
      <c r="HK847" s="4"/>
      <c r="HL847" s="4"/>
      <c r="HM847" s="4"/>
      <c r="HN847" s="4"/>
      <c r="HO847" s="4"/>
    </row>
    <row r="848" spans="1:223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  <c r="FP848" s="4"/>
      <c r="FQ848" s="4"/>
      <c r="FR848" s="4"/>
      <c r="FS848" s="4"/>
      <c r="FT848" s="4"/>
      <c r="FU848" s="4"/>
      <c r="FV848" s="4"/>
      <c r="FW848" s="4"/>
      <c r="FX848" s="4"/>
      <c r="FY848" s="4"/>
      <c r="FZ848" s="4"/>
      <c r="GA848" s="4"/>
      <c r="GB848" s="4"/>
      <c r="GC848" s="4"/>
      <c r="GD848" s="4"/>
      <c r="GE848" s="4"/>
      <c r="GF848" s="4"/>
      <c r="GG848" s="4"/>
      <c r="GH848" s="4"/>
      <c r="GI848" s="4"/>
      <c r="GJ848" s="4"/>
      <c r="GK848" s="4"/>
      <c r="GL848" s="4"/>
      <c r="GM848" s="4"/>
      <c r="GN848" s="4"/>
      <c r="GO848" s="4"/>
      <c r="GP848" s="4"/>
      <c r="GQ848" s="4"/>
      <c r="GR848" s="4"/>
      <c r="GS848" s="4"/>
      <c r="GT848" s="4"/>
      <c r="GU848" s="4"/>
      <c r="GV848" s="4"/>
      <c r="GW848" s="4"/>
      <c r="GX848" s="4"/>
      <c r="GY848" s="4"/>
      <c r="GZ848" s="4"/>
      <c r="HA848" s="4"/>
      <c r="HB848" s="4"/>
      <c r="HC848" s="4"/>
      <c r="HD848" s="4"/>
      <c r="HE848" s="4"/>
      <c r="HF848" s="4"/>
      <c r="HG848" s="4"/>
      <c r="HH848" s="4"/>
      <c r="HI848" s="4"/>
      <c r="HJ848" s="4"/>
      <c r="HK848" s="4"/>
      <c r="HL848" s="4"/>
      <c r="HM848" s="4"/>
      <c r="HN848" s="4"/>
      <c r="HO848" s="4"/>
    </row>
    <row r="849" spans="1:223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  <c r="GB849" s="4"/>
      <c r="GC849" s="4"/>
      <c r="GD849" s="4"/>
      <c r="GE849" s="4"/>
      <c r="GF849" s="4"/>
      <c r="GG849" s="4"/>
      <c r="GH849" s="4"/>
      <c r="GI849" s="4"/>
      <c r="GJ849" s="4"/>
      <c r="GK849" s="4"/>
      <c r="GL849" s="4"/>
      <c r="GM849" s="4"/>
      <c r="GN849" s="4"/>
      <c r="GO849" s="4"/>
      <c r="GP849" s="4"/>
      <c r="GQ849" s="4"/>
      <c r="GR849" s="4"/>
      <c r="GS849" s="4"/>
      <c r="GT849" s="4"/>
      <c r="GU849" s="4"/>
      <c r="GV849" s="4"/>
      <c r="GW849" s="4"/>
      <c r="GX849" s="4"/>
      <c r="GY849" s="4"/>
      <c r="GZ849" s="4"/>
      <c r="HA849" s="4"/>
      <c r="HB849" s="4"/>
      <c r="HC849" s="4"/>
      <c r="HD849" s="4"/>
      <c r="HE849" s="4"/>
      <c r="HF849" s="4"/>
      <c r="HG849" s="4"/>
      <c r="HH849" s="4"/>
      <c r="HI849" s="4"/>
      <c r="HJ849" s="4"/>
      <c r="HK849" s="4"/>
      <c r="HL849" s="4"/>
      <c r="HM849" s="4"/>
      <c r="HN849" s="4"/>
      <c r="HO849" s="4"/>
    </row>
    <row r="850" spans="1:223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/>
      <c r="FQ850" s="4"/>
      <c r="FR850" s="4"/>
      <c r="FS850" s="4"/>
      <c r="FT850" s="4"/>
      <c r="FU850" s="4"/>
      <c r="FV850" s="4"/>
      <c r="FW850" s="4"/>
      <c r="FX850" s="4"/>
      <c r="FY850" s="4"/>
      <c r="FZ850" s="4"/>
      <c r="GA850" s="4"/>
      <c r="GB850" s="4"/>
      <c r="GC850" s="4"/>
      <c r="GD850" s="4"/>
      <c r="GE850" s="4"/>
      <c r="GF850" s="4"/>
      <c r="GG850" s="4"/>
      <c r="GH850" s="4"/>
      <c r="GI850" s="4"/>
      <c r="GJ850" s="4"/>
      <c r="GK850" s="4"/>
      <c r="GL850" s="4"/>
      <c r="GM850" s="4"/>
      <c r="GN850" s="4"/>
      <c r="GO850" s="4"/>
      <c r="GP850" s="4"/>
      <c r="GQ850" s="4"/>
      <c r="GR850" s="4"/>
      <c r="GS850" s="4"/>
      <c r="GT850" s="4"/>
      <c r="GU850" s="4"/>
      <c r="GV850" s="4"/>
      <c r="GW850" s="4"/>
      <c r="GX850" s="4"/>
      <c r="GY850" s="4"/>
      <c r="GZ850" s="4"/>
      <c r="HA850" s="4"/>
      <c r="HB850" s="4"/>
      <c r="HC850" s="4"/>
      <c r="HD850" s="4"/>
      <c r="HE850" s="4"/>
      <c r="HF850" s="4"/>
      <c r="HG850" s="4"/>
      <c r="HH850" s="4"/>
      <c r="HI850" s="4"/>
      <c r="HJ850" s="4"/>
      <c r="HK850" s="4"/>
      <c r="HL850" s="4"/>
      <c r="HM850" s="4"/>
      <c r="HN850" s="4"/>
      <c r="HO850" s="4"/>
    </row>
    <row r="851" spans="1:223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  <c r="FA851" s="4"/>
      <c r="FB851" s="4"/>
      <c r="FC851" s="4"/>
      <c r="FD851" s="4"/>
      <c r="FE851" s="4"/>
      <c r="FF851" s="4"/>
      <c r="FG851" s="4"/>
      <c r="FH851" s="4"/>
      <c r="FI851" s="4"/>
      <c r="FJ851" s="4"/>
      <c r="FK851" s="4"/>
      <c r="FL851" s="4"/>
      <c r="FM851" s="4"/>
      <c r="FN851" s="4"/>
      <c r="FO851" s="4"/>
      <c r="FP851" s="4"/>
      <c r="FQ851" s="4"/>
      <c r="FR851" s="4"/>
      <c r="FS851" s="4"/>
      <c r="FT851" s="4"/>
      <c r="FU851" s="4"/>
      <c r="FV851" s="4"/>
      <c r="FW851" s="4"/>
      <c r="FX851" s="4"/>
      <c r="FY851" s="4"/>
      <c r="FZ851" s="4"/>
      <c r="GA851" s="4"/>
      <c r="GB851" s="4"/>
      <c r="GC851" s="4"/>
      <c r="GD851" s="4"/>
      <c r="GE851" s="4"/>
      <c r="GF851" s="4"/>
      <c r="GG851" s="4"/>
      <c r="GH851" s="4"/>
      <c r="GI851" s="4"/>
      <c r="GJ851" s="4"/>
      <c r="GK851" s="4"/>
      <c r="GL851" s="4"/>
      <c r="GM851" s="4"/>
      <c r="GN851" s="4"/>
      <c r="GO851" s="4"/>
      <c r="GP851" s="4"/>
      <c r="GQ851" s="4"/>
      <c r="GR851" s="4"/>
      <c r="GS851" s="4"/>
      <c r="GT851" s="4"/>
      <c r="GU851" s="4"/>
      <c r="GV851" s="4"/>
      <c r="GW851" s="4"/>
      <c r="GX851" s="4"/>
      <c r="GY851" s="4"/>
      <c r="GZ851" s="4"/>
      <c r="HA851" s="4"/>
      <c r="HB851" s="4"/>
      <c r="HC851" s="4"/>
      <c r="HD851" s="4"/>
      <c r="HE851" s="4"/>
      <c r="HF851" s="4"/>
      <c r="HG851" s="4"/>
      <c r="HH851" s="4"/>
      <c r="HI851" s="4"/>
      <c r="HJ851" s="4"/>
      <c r="HK851" s="4"/>
      <c r="HL851" s="4"/>
      <c r="HM851" s="4"/>
      <c r="HN851" s="4"/>
      <c r="HO851" s="4"/>
    </row>
    <row r="852" spans="1:223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  <c r="FA852" s="4"/>
      <c r="FB852" s="4"/>
      <c r="FC852" s="4"/>
      <c r="FD852" s="4"/>
      <c r="FE852" s="4"/>
      <c r="FF852" s="4"/>
      <c r="FG852" s="4"/>
      <c r="FH852" s="4"/>
      <c r="FI852" s="4"/>
      <c r="FJ852" s="4"/>
      <c r="FK852" s="4"/>
      <c r="FL852" s="4"/>
      <c r="FM852" s="4"/>
      <c r="FN852" s="4"/>
      <c r="FO852" s="4"/>
      <c r="FP852" s="4"/>
      <c r="FQ852" s="4"/>
      <c r="FR852" s="4"/>
      <c r="FS852" s="4"/>
      <c r="FT852" s="4"/>
      <c r="FU852" s="4"/>
      <c r="FV852" s="4"/>
      <c r="FW852" s="4"/>
      <c r="FX852" s="4"/>
      <c r="FY852" s="4"/>
      <c r="FZ852" s="4"/>
      <c r="GA852" s="4"/>
      <c r="GB852" s="4"/>
      <c r="GC852" s="4"/>
      <c r="GD852" s="4"/>
      <c r="GE852" s="4"/>
      <c r="GF852" s="4"/>
      <c r="GG852" s="4"/>
      <c r="GH852" s="4"/>
      <c r="GI852" s="4"/>
      <c r="GJ852" s="4"/>
      <c r="GK852" s="4"/>
      <c r="GL852" s="4"/>
      <c r="GM852" s="4"/>
      <c r="GN852" s="4"/>
      <c r="GO852" s="4"/>
      <c r="GP852" s="4"/>
      <c r="GQ852" s="4"/>
      <c r="GR852" s="4"/>
      <c r="GS852" s="4"/>
      <c r="GT852" s="4"/>
      <c r="GU852" s="4"/>
      <c r="GV852" s="4"/>
      <c r="GW852" s="4"/>
      <c r="GX852" s="4"/>
      <c r="GY852" s="4"/>
      <c r="GZ852" s="4"/>
      <c r="HA852" s="4"/>
      <c r="HB852" s="4"/>
      <c r="HC852" s="4"/>
      <c r="HD852" s="4"/>
      <c r="HE852" s="4"/>
      <c r="HF852" s="4"/>
      <c r="HG852" s="4"/>
      <c r="HH852" s="4"/>
      <c r="HI852" s="4"/>
      <c r="HJ852" s="4"/>
      <c r="HK852" s="4"/>
      <c r="HL852" s="4"/>
      <c r="HM852" s="4"/>
      <c r="HN852" s="4"/>
      <c r="HO852" s="4"/>
    </row>
    <row r="853" spans="1:223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  <c r="FA853" s="4"/>
      <c r="FB853" s="4"/>
      <c r="FC853" s="4"/>
      <c r="FD853" s="4"/>
      <c r="FE853" s="4"/>
      <c r="FF853" s="4"/>
      <c r="FG853" s="4"/>
      <c r="FH853" s="4"/>
      <c r="FI853" s="4"/>
      <c r="FJ853" s="4"/>
      <c r="FK853" s="4"/>
      <c r="FL853" s="4"/>
      <c r="FM853" s="4"/>
      <c r="FN853" s="4"/>
      <c r="FO853" s="4"/>
      <c r="FP853" s="4"/>
      <c r="FQ853" s="4"/>
      <c r="FR853" s="4"/>
      <c r="FS853" s="4"/>
      <c r="FT853" s="4"/>
      <c r="FU853" s="4"/>
      <c r="FV853" s="4"/>
      <c r="FW853" s="4"/>
      <c r="FX853" s="4"/>
      <c r="FY853" s="4"/>
      <c r="FZ853" s="4"/>
      <c r="GA853" s="4"/>
      <c r="GB853" s="4"/>
      <c r="GC853" s="4"/>
      <c r="GD853" s="4"/>
      <c r="GE853" s="4"/>
      <c r="GF853" s="4"/>
      <c r="GG853" s="4"/>
      <c r="GH853" s="4"/>
      <c r="GI853" s="4"/>
      <c r="GJ853" s="4"/>
      <c r="GK853" s="4"/>
      <c r="GL853" s="4"/>
      <c r="GM853" s="4"/>
      <c r="GN853" s="4"/>
      <c r="GO853" s="4"/>
      <c r="GP853" s="4"/>
      <c r="GQ853" s="4"/>
      <c r="GR853" s="4"/>
      <c r="GS853" s="4"/>
      <c r="GT853" s="4"/>
      <c r="GU853" s="4"/>
      <c r="GV853" s="4"/>
      <c r="GW853" s="4"/>
      <c r="GX853" s="4"/>
      <c r="GY853" s="4"/>
      <c r="GZ853" s="4"/>
      <c r="HA853" s="4"/>
      <c r="HB853" s="4"/>
      <c r="HC853" s="4"/>
      <c r="HD853" s="4"/>
      <c r="HE853" s="4"/>
      <c r="HF853" s="4"/>
      <c r="HG853" s="4"/>
      <c r="HH853" s="4"/>
      <c r="HI853" s="4"/>
      <c r="HJ853" s="4"/>
      <c r="HK853" s="4"/>
      <c r="HL853" s="4"/>
      <c r="HM853" s="4"/>
      <c r="HN853" s="4"/>
      <c r="HO853" s="4"/>
    </row>
    <row r="854" spans="1:223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  <c r="FP854" s="4"/>
      <c r="FQ854" s="4"/>
      <c r="FR854" s="4"/>
      <c r="FS854" s="4"/>
      <c r="FT854" s="4"/>
      <c r="FU854" s="4"/>
      <c r="FV854" s="4"/>
      <c r="FW854" s="4"/>
      <c r="FX854" s="4"/>
      <c r="FY854" s="4"/>
      <c r="FZ854" s="4"/>
      <c r="GA854" s="4"/>
      <c r="GB854" s="4"/>
      <c r="GC854" s="4"/>
      <c r="GD854" s="4"/>
      <c r="GE854" s="4"/>
      <c r="GF854" s="4"/>
      <c r="GG854" s="4"/>
      <c r="GH854" s="4"/>
      <c r="GI854" s="4"/>
      <c r="GJ854" s="4"/>
      <c r="GK854" s="4"/>
      <c r="GL854" s="4"/>
      <c r="GM854" s="4"/>
      <c r="GN854" s="4"/>
      <c r="GO854" s="4"/>
      <c r="GP854" s="4"/>
      <c r="GQ854" s="4"/>
      <c r="GR854" s="4"/>
      <c r="GS854" s="4"/>
      <c r="GT854" s="4"/>
      <c r="GU854" s="4"/>
      <c r="GV854" s="4"/>
      <c r="GW854" s="4"/>
      <c r="GX854" s="4"/>
      <c r="GY854" s="4"/>
      <c r="GZ854" s="4"/>
      <c r="HA854" s="4"/>
      <c r="HB854" s="4"/>
      <c r="HC854" s="4"/>
      <c r="HD854" s="4"/>
      <c r="HE854" s="4"/>
      <c r="HF854" s="4"/>
      <c r="HG854" s="4"/>
      <c r="HH854" s="4"/>
      <c r="HI854" s="4"/>
      <c r="HJ854" s="4"/>
      <c r="HK854" s="4"/>
      <c r="HL854" s="4"/>
      <c r="HM854" s="4"/>
      <c r="HN854" s="4"/>
      <c r="HO854" s="4"/>
    </row>
    <row r="855" spans="1:223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  <c r="FA855" s="4"/>
      <c r="FB855" s="4"/>
      <c r="FC855" s="4"/>
      <c r="FD855" s="4"/>
      <c r="FE855" s="4"/>
      <c r="FF855" s="4"/>
      <c r="FG855" s="4"/>
      <c r="FH855" s="4"/>
      <c r="FI855" s="4"/>
      <c r="FJ855" s="4"/>
      <c r="FK855" s="4"/>
      <c r="FL855" s="4"/>
      <c r="FM855" s="4"/>
      <c r="FN855" s="4"/>
      <c r="FO855" s="4"/>
      <c r="FP855" s="4"/>
      <c r="FQ855" s="4"/>
      <c r="FR855" s="4"/>
      <c r="FS855" s="4"/>
      <c r="FT855" s="4"/>
      <c r="FU855" s="4"/>
      <c r="FV855" s="4"/>
      <c r="FW855" s="4"/>
      <c r="FX855" s="4"/>
      <c r="FY855" s="4"/>
      <c r="FZ855" s="4"/>
      <c r="GA855" s="4"/>
      <c r="GB855" s="4"/>
      <c r="GC855" s="4"/>
      <c r="GD855" s="4"/>
      <c r="GE855" s="4"/>
      <c r="GF855" s="4"/>
      <c r="GG855" s="4"/>
      <c r="GH855" s="4"/>
      <c r="GI855" s="4"/>
      <c r="GJ855" s="4"/>
      <c r="GK855" s="4"/>
      <c r="GL855" s="4"/>
      <c r="GM855" s="4"/>
      <c r="GN855" s="4"/>
      <c r="GO855" s="4"/>
      <c r="GP855" s="4"/>
      <c r="GQ855" s="4"/>
      <c r="GR855" s="4"/>
      <c r="GS855" s="4"/>
      <c r="GT855" s="4"/>
      <c r="GU855" s="4"/>
      <c r="GV855" s="4"/>
      <c r="GW855" s="4"/>
      <c r="GX855" s="4"/>
      <c r="GY855" s="4"/>
      <c r="GZ855" s="4"/>
      <c r="HA855" s="4"/>
      <c r="HB855" s="4"/>
      <c r="HC855" s="4"/>
      <c r="HD855" s="4"/>
      <c r="HE855" s="4"/>
      <c r="HF855" s="4"/>
      <c r="HG855" s="4"/>
      <c r="HH855" s="4"/>
      <c r="HI855" s="4"/>
      <c r="HJ855" s="4"/>
      <c r="HK855" s="4"/>
      <c r="HL855" s="4"/>
      <c r="HM855" s="4"/>
      <c r="HN855" s="4"/>
      <c r="HO855" s="4"/>
    </row>
    <row r="856" spans="1:223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  <c r="FA856" s="4"/>
      <c r="FB856" s="4"/>
      <c r="FC856" s="4"/>
      <c r="FD856" s="4"/>
      <c r="FE856" s="4"/>
      <c r="FF856" s="4"/>
      <c r="FG856" s="4"/>
      <c r="FH856" s="4"/>
      <c r="FI856" s="4"/>
      <c r="FJ856" s="4"/>
      <c r="FK856" s="4"/>
      <c r="FL856" s="4"/>
      <c r="FM856" s="4"/>
      <c r="FN856" s="4"/>
      <c r="FO856" s="4"/>
      <c r="FP856" s="4"/>
      <c r="FQ856" s="4"/>
      <c r="FR856" s="4"/>
      <c r="FS856" s="4"/>
      <c r="FT856" s="4"/>
      <c r="FU856" s="4"/>
      <c r="FV856" s="4"/>
      <c r="FW856" s="4"/>
      <c r="FX856" s="4"/>
      <c r="FY856" s="4"/>
      <c r="FZ856" s="4"/>
      <c r="GA856" s="4"/>
      <c r="GB856" s="4"/>
      <c r="GC856" s="4"/>
      <c r="GD856" s="4"/>
      <c r="GE856" s="4"/>
      <c r="GF856" s="4"/>
      <c r="GG856" s="4"/>
      <c r="GH856" s="4"/>
      <c r="GI856" s="4"/>
      <c r="GJ856" s="4"/>
      <c r="GK856" s="4"/>
      <c r="GL856" s="4"/>
      <c r="GM856" s="4"/>
      <c r="GN856" s="4"/>
      <c r="GO856" s="4"/>
      <c r="GP856" s="4"/>
      <c r="GQ856" s="4"/>
      <c r="GR856" s="4"/>
      <c r="GS856" s="4"/>
      <c r="GT856" s="4"/>
      <c r="GU856" s="4"/>
      <c r="GV856" s="4"/>
      <c r="GW856" s="4"/>
      <c r="GX856" s="4"/>
      <c r="GY856" s="4"/>
      <c r="GZ856" s="4"/>
      <c r="HA856" s="4"/>
      <c r="HB856" s="4"/>
      <c r="HC856" s="4"/>
      <c r="HD856" s="4"/>
      <c r="HE856" s="4"/>
      <c r="HF856" s="4"/>
      <c r="HG856" s="4"/>
      <c r="HH856" s="4"/>
      <c r="HI856" s="4"/>
      <c r="HJ856" s="4"/>
      <c r="HK856" s="4"/>
      <c r="HL856" s="4"/>
      <c r="HM856" s="4"/>
      <c r="HN856" s="4"/>
      <c r="HO856" s="4"/>
    </row>
    <row r="857" spans="1:223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  <c r="FA857" s="4"/>
      <c r="FB857" s="4"/>
      <c r="FC857" s="4"/>
      <c r="FD857" s="4"/>
      <c r="FE857" s="4"/>
      <c r="FF857" s="4"/>
      <c r="FG857" s="4"/>
      <c r="FH857" s="4"/>
      <c r="FI857" s="4"/>
      <c r="FJ857" s="4"/>
      <c r="FK857" s="4"/>
      <c r="FL857" s="4"/>
      <c r="FM857" s="4"/>
      <c r="FN857" s="4"/>
      <c r="FO857" s="4"/>
      <c r="FP857" s="4"/>
      <c r="FQ857" s="4"/>
      <c r="FR857" s="4"/>
      <c r="FS857" s="4"/>
      <c r="FT857" s="4"/>
      <c r="FU857" s="4"/>
      <c r="FV857" s="4"/>
      <c r="FW857" s="4"/>
      <c r="FX857" s="4"/>
      <c r="FY857" s="4"/>
      <c r="FZ857" s="4"/>
      <c r="GA857" s="4"/>
      <c r="GB857" s="4"/>
      <c r="GC857" s="4"/>
      <c r="GD857" s="4"/>
      <c r="GE857" s="4"/>
      <c r="GF857" s="4"/>
      <c r="GG857" s="4"/>
      <c r="GH857" s="4"/>
      <c r="GI857" s="4"/>
      <c r="GJ857" s="4"/>
      <c r="GK857" s="4"/>
      <c r="GL857" s="4"/>
      <c r="GM857" s="4"/>
      <c r="GN857" s="4"/>
      <c r="GO857" s="4"/>
      <c r="GP857" s="4"/>
      <c r="GQ857" s="4"/>
      <c r="GR857" s="4"/>
      <c r="GS857" s="4"/>
      <c r="GT857" s="4"/>
      <c r="GU857" s="4"/>
      <c r="GV857" s="4"/>
      <c r="GW857" s="4"/>
      <c r="GX857" s="4"/>
      <c r="GY857" s="4"/>
      <c r="GZ857" s="4"/>
      <c r="HA857" s="4"/>
      <c r="HB857" s="4"/>
      <c r="HC857" s="4"/>
      <c r="HD857" s="4"/>
      <c r="HE857" s="4"/>
      <c r="HF857" s="4"/>
      <c r="HG857" s="4"/>
      <c r="HH857" s="4"/>
      <c r="HI857" s="4"/>
      <c r="HJ857" s="4"/>
      <c r="HK857" s="4"/>
      <c r="HL857" s="4"/>
      <c r="HM857" s="4"/>
      <c r="HN857" s="4"/>
      <c r="HO857" s="4"/>
    </row>
    <row r="858" spans="1:223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  <c r="GJ858" s="4"/>
      <c r="GK858" s="4"/>
      <c r="GL858" s="4"/>
      <c r="GM858" s="4"/>
      <c r="GN858" s="4"/>
      <c r="GO858" s="4"/>
      <c r="GP858" s="4"/>
      <c r="GQ858" s="4"/>
      <c r="GR858" s="4"/>
      <c r="GS858" s="4"/>
      <c r="GT858" s="4"/>
      <c r="GU858" s="4"/>
      <c r="GV858" s="4"/>
      <c r="GW858" s="4"/>
      <c r="GX858" s="4"/>
      <c r="GY858" s="4"/>
      <c r="GZ858" s="4"/>
      <c r="HA858" s="4"/>
      <c r="HB858" s="4"/>
      <c r="HC858" s="4"/>
      <c r="HD858" s="4"/>
      <c r="HE858" s="4"/>
      <c r="HF858" s="4"/>
      <c r="HG858" s="4"/>
      <c r="HH858" s="4"/>
      <c r="HI858" s="4"/>
      <c r="HJ858" s="4"/>
      <c r="HK858" s="4"/>
      <c r="HL858" s="4"/>
      <c r="HM858" s="4"/>
      <c r="HN858" s="4"/>
      <c r="HO858" s="4"/>
    </row>
    <row r="859" spans="1:223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  <c r="GB859" s="4"/>
      <c r="GC859" s="4"/>
      <c r="GD859" s="4"/>
      <c r="GE859" s="4"/>
      <c r="GF859" s="4"/>
      <c r="GG859" s="4"/>
      <c r="GH859" s="4"/>
      <c r="GI859" s="4"/>
      <c r="GJ859" s="4"/>
      <c r="GK859" s="4"/>
      <c r="GL859" s="4"/>
      <c r="GM859" s="4"/>
      <c r="GN859" s="4"/>
      <c r="GO859" s="4"/>
      <c r="GP859" s="4"/>
      <c r="GQ859" s="4"/>
      <c r="GR859" s="4"/>
      <c r="GS859" s="4"/>
      <c r="GT859" s="4"/>
      <c r="GU859" s="4"/>
      <c r="GV859" s="4"/>
      <c r="GW859" s="4"/>
      <c r="GX859" s="4"/>
      <c r="GY859" s="4"/>
      <c r="GZ859" s="4"/>
      <c r="HA859" s="4"/>
      <c r="HB859" s="4"/>
      <c r="HC859" s="4"/>
      <c r="HD859" s="4"/>
      <c r="HE859" s="4"/>
      <c r="HF859" s="4"/>
      <c r="HG859" s="4"/>
      <c r="HH859" s="4"/>
      <c r="HI859" s="4"/>
      <c r="HJ859" s="4"/>
      <c r="HK859" s="4"/>
      <c r="HL859" s="4"/>
      <c r="HM859" s="4"/>
      <c r="HN859" s="4"/>
      <c r="HO859" s="4"/>
    </row>
    <row r="860" spans="1:223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  <c r="GJ860" s="4"/>
      <c r="GK860" s="4"/>
      <c r="GL860" s="4"/>
      <c r="GM860" s="4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/>
      <c r="GY860" s="4"/>
      <c r="GZ860" s="4"/>
      <c r="HA860" s="4"/>
      <c r="HB860" s="4"/>
      <c r="HC860" s="4"/>
      <c r="HD860" s="4"/>
      <c r="HE860" s="4"/>
      <c r="HF860" s="4"/>
      <c r="HG860" s="4"/>
      <c r="HH860" s="4"/>
      <c r="HI860" s="4"/>
      <c r="HJ860" s="4"/>
      <c r="HK860" s="4"/>
      <c r="HL860" s="4"/>
      <c r="HM860" s="4"/>
      <c r="HN860" s="4"/>
      <c r="HO860" s="4"/>
    </row>
    <row r="861" spans="1:223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  <c r="FA861" s="4"/>
      <c r="FB861" s="4"/>
      <c r="FC861" s="4"/>
      <c r="FD861" s="4"/>
      <c r="FE861" s="4"/>
      <c r="FF861" s="4"/>
      <c r="FG861" s="4"/>
      <c r="FH861" s="4"/>
      <c r="FI861" s="4"/>
      <c r="FJ861" s="4"/>
      <c r="FK861" s="4"/>
      <c r="FL861" s="4"/>
      <c r="FM861" s="4"/>
      <c r="FN861" s="4"/>
      <c r="FO861" s="4"/>
      <c r="FP861" s="4"/>
      <c r="FQ861" s="4"/>
      <c r="FR861" s="4"/>
      <c r="FS861" s="4"/>
      <c r="FT861" s="4"/>
      <c r="FU861" s="4"/>
      <c r="FV861" s="4"/>
      <c r="FW861" s="4"/>
      <c r="FX861" s="4"/>
      <c r="FY861" s="4"/>
      <c r="FZ861" s="4"/>
      <c r="GA861" s="4"/>
      <c r="GB861" s="4"/>
      <c r="GC861" s="4"/>
      <c r="GD861" s="4"/>
      <c r="GE861" s="4"/>
      <c r="GF861" s="4"/>
      <c r="GG861" s="4"/>
      <c r="GH861" s="4"/>
      <c r="GI861" s="4"/>
      <c r="GJ861" s="4"/>
      <c r="GK861" s="4"/>
      <c r="GL861" s="4"/>
      <c r="GM861" s="4"/>
      <c r="GN861" s="4"/>
      <c r="GO861" s="4"/>
      <c r="GP861" s="4"/>
      <c r="GQ861" s="4"/>
      <c r="GR861" s="4"/>
      <c r="GS861" s="4"/>
      <c r="GT861" s="4"/>
      <c r="GU861" s="4"/>
      <c r="GV861" s="4"/>
      <c r="GW861" s="4"/>
      <c r="GX861" s="4"/>
      <c r="GY861" s="4"/>
      <c r="GZ861" s="4"/>
      <c r="HA861" s="4"/>
      <c r="HB861" s="4"/>
      <c r="HC861" s="4"/>
      <c r="HD861" s="4"/>
      <c r="HE861" s="4"/>
      <c r="HF861" s="4"/>
      <c r="HG861" s="4"/>
      <c r="HH861" s="4"/>
      <c r="HI861" s="4"/>
      <c r="HJ861" s="4"/>
      <c r="HK861" s="4"/>
      <c r="HL861" s="4"/>
      <c r="HM861" s="4"/>
      <c r="HN861" s="4"/>
      <c r="HO861" s="4"/>
    </row>
    <row r="862" spans="1:223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4"/>
      <c r="GH862" s="4"/>
      <c r="GI862" s="4"/>
      <c r="GJ862" s="4"/>
      <c r="GK862" s="4"/>
      <c r="GL862" s="4"/>
      <c r="GM862" s="4"/>
      <c r="GN862" s="4"/>
      <c r="GO862" s="4"/>
      <c r="GP862" s="4"/>
      <c r="GQ862" s="4"/>
      <c r="GR862" s="4"/>
      <c r="GS862" s="4"/>
      <c r="GT862" s="4"/>
      <c r="GU862" s="4"/>
      <c r="GV862" s="4"/>
      <c r="GW862" s="4"/>
      <c r="GX862" s="4"/>
      <c r="GY862" s="4"/>
      <c r="GZ862" s="4"/>
      <c r="HA862" s="4"/>
      <c r="HB862" s="4"/>
      <c r="HC862" s="4"/>
      <c r="HD862" s="4"/>
      <c r="HE862" s="4"/>
      <c r="HF862" s="4"/>
      <c r="HG862" s="4"/>
      <c r="HH862" s="4"/>
      <c r="HI862" s="4"/>
      <c r="HJ862" s="4"/>
      <c r="HK862" s="4"/>
      <c r="HL862" s="4"/>
      <c r="HM862" s="4"/>
      <c r="HN862" s="4"/>
      <c r="HO862" s="4"/>
    </row>
    <row r="863" spans="1:223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  <c r="GB863" s="4"/>
      <c r="GC863" s="4"/>
      <c r="GD863" s="4"/>
      <c r="GE863" s="4"/>
      <c r="GF863" s="4"/>
      <c r="GG863" s="4"/>
      <c r="GH863" s="4"/>
      <c r="GI863" s="4"/>
      <c r="GJ863" s="4"/>
      <c r="GK863" s="4"/>
      <c r="GL863" s="4"/>
      <c r="GM863" s="4"/>
      <c r="GN863" s="4"/>
      <c r="GO863" s="4"/>
      <c r="GP863" s="4"/>
      <c r="GQ863" s="4"/>
      <c r="GR863" s="4"/>
      <c r="GS863" s="4"/>
      <c r="GT863" s="4"/>
      <c r="GU863" s="4"/>
      <c r="GV863" s="4"/>
      <c r="GW863" s="4"/>
      <c r="GX863" s="4"/>
      <c r="GY863" s="4"/>
      <c r="GZ863" s="4"/>
      <c r="HA863" s="4"/>
      <c r="HB863" s="4"/>
      <c r="HC863" s="4"/>
      <c r="HD863" s="4"/>
      <c r="HE863" s="4"/>
      <c r="HF863" s="4"/>
      <c r="HG863" s="4"/>
      <c r="HH863" s="4"/>
      <c r="HI863" s="4"/>
      <c r="HJ863" s="4"/>
      <c r="HK863" s="4"/>
      <c r="HL863" s="4"/>
      <c r="HM863" s="4"/>
      <c r="HN863" s="4"/>
      <c r="HO863" s="4"/>
    </row>
    <row r="864" spans="1:223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  <c r="FA864" s="4"/>
      <c r="FB864" s="4"/>
      <c r="FC864" s="4"/>
      <c r="FD864" s="4"/>
      <c r="FE864" s="4"/>
      <c r="FF864" s="4"/>
      <c r="FG864" s="4"/>
      <c r="FH864" s="4"/>
      <c r="FI864" s="4"/>
      <c r="FJ864" s="4"/>
      <c r="FK864" s="4"/>
      <c r="FL864" s="4"/>
      <c r="FM864" s="4"/>
      <c r="FN864" s="4"/>
      <c r="FO864" s="4"/>
      <c r="FP864" s="4"/>
      <c r="FQ864" s="4"/>
      <c r="FR864" s="4"/>
      <c r="FS864" s="4"/>
      <c r="FT864" s="4"/>
      <c r="FU864" s="4"/>
      <c r="FV864" s="4"/>
      <c r="FW864" s="4"/>
      <c r="FX864" s="4"/>
      <c r="FY864" s="4"/>
      <c r="FZ864" s="4"/>
      <c r="GA864" s="4"/>
      <c r="GB864" s="4"/>
      <c r="GC864" s="4"/>
      <c r="GD864" s="4"/>
      <c r="GE864" s="4"/>
      <c r="GF864" s="4"/>
      <c r="GG864" s="4"/>
      <c r="GH864" s="4"/>
      <c r="GI864" s="4"/>
      <c r="GJ864" s="4"/>
      <c r="GK864" s="4"/>
      <c r="GL864" s="4"/>
      <c r="GM864" s="4"/>
      <c r="GN864" s="4"/>
      <c r="GO864" s="4"/>
      <c r="GP864" s="4"/>
      <c r="GQ864" s="4"/>
      <c r="GR864" s="4"/>
      <c r="GS864" s="4"/>
      <c r="GT864" s="4"/>
      <c r="GU864" s="4"/>
      <c r="GV864" s="4"/>
      <c r="GW864" s="4"/>
      <c r="GX864" s="4"/>
      <c r="GY864" s="4"/>
      <c r="GZ864" s="4"/>
      <c r="HA864" s="4"/>
      <c r="HB864" s="4"/>
      <c r="HC864" s="4"/>
      <c r="HD864" s="4"/>
      <c r="HE864" s="4"/>
      <c r="HF864" s="4"/>
      <c r="HG864" s="4"/>
      <c r="HH864" s="4"/>
      <c r="HI864" s="4"/>
      <c r="HJ864" s="4"/>
      <c r="HK864" s="4"/>
      <c r="HL864" s="4"/>
      <c r="HM864" s="4"/>
      <c r="HN864" s="4"/>
      <c r="HO864" s="4"/>
    </row>
    <row r="865" spans="1:223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  <c r="GB865" s="4"/>
      <c r="GC865" s="4"/>
      <c r="GD865" s="4"/>
      <c r="GE865" s="4"/>
      <c r="GF865" s="4"/>
      <c r="GG865" s="4"/>
      <c r="GH865" s="4"/>
      <c r="GI865" s="4"/>
      <c r="GJ865" s="4"/>
      <c r="GK865" s="4"/>
      <c r="GL865" s="4"/>
      <c r="GM865" s="4"/>
      <c r="GN865" s="4"/>
      <c r="GO865" s="4"/>
      <c r="GP865" s="4"/>
      <c r="GQ865" s="4"/>
      <c r="GR865" s="4"/>
      <c r="GS865" s="4"/>
      <c r="GT865" s="4"/>
      <c r="GU865" s="4"/>
      <c r="GV865" s="4"/>
      <c r="GW865" s="4"/>
      <c r="GX865" s="4"/>
      <c r="GY865" s="4"/>
      <c r="GZ865" s="4"/>
      <c r="HA865" s="4"/>
      <c r="HB865" s="4"/>
      <c r="HC865" s="4"/>
      <c r="HD865" s="4"/>
      <c r="HE865" s="4"/>
      <c r="HF865" s="4"/>
      <c r="HG865" s="4"/>
      <c r="HH865" s="4"/>
      <c r="HI865" s="4"/>
      <c r="HJ865" s="4"/>
      <c r="HK865" s="4"/>
      <c r="HL865" s="4"/>
      <c r="HM865" s="4"/>
      <c r="HN865" s="4"/>
      <c r="HO865" s="4"/>
    </row>
    <row r="866" spans="1:223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4"/>
      <c r="GH866" s="4"/>
      <c r="GI866" s="4"/>
      <c r="GJ866" s="4"/>
      <c r="GK866" s="4"/>
      <c r="GL866" s="4"/>
      <c r="GM866" s="4"/>
      <c r="GN866" s="4"/>
      <c r="GO866" s="4"/>
      <c r="GP866" s="4"/>
      <c r="GQ866" s="4"/>
      <c r="GR866" s="4"/>
      <c r="GS866" s="4"/>
      <c r="GT866" s="4"/>
      <c r="GU866" s="4"/>
      <c r="GV866" s="4"/>
      <c r="GW866" s="4"/>
      <c r="GX866" s="4"/>
      <c r="GY866" s="4"/>
      <c r="GZ866" s="4"/>
      <c r="HA866" s="4"/>
      <c r="HB866" s="4"/>
      <c r="HC866" s="4"/>
      <c r="HD866" s="4"/>
      <c r="HE866" s="4"/>
      <c r="HF866" s="4"/>
      <c r="HG866" s="4"/>
      <c r="HH866" s="4"/>
      <c r="HI866" s="4"/>
      <c r="HJ866" s="4"/>
      <c r="HK866" s="4"/>
      <c r="HL866" s="4"/>
      <c r="HM866" s="4"/>
      <c r="HN866" s="4"/>
      <c r="HO866" s="4"/>
    </row>
    <row r="867" spans="1:223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  <c r="FP867" s="4"/>
      <c r="FQ867" s="4"/>
      <c r="FR867" s="4"/>
      <c r="FS867" s="4"/>
      <c r="FT867" s="4"/>
      <c r="FU867" s="4"/>
      <c r="FV867" s="4"/>
      <c r="FW867" s="4"/>
      <c r="FX867" s="4"/>
      <c r="FY867" s="4"/>
      <c r="FZ867" s="4"/>
      <c r="GA867" s="4"/>
      <c r="GB867" s="4"/>
      <c r="GC867" s="4"/>
      <c r="GD867" s="4"/>
      <c r="GE867" s="4"/>
      <c r="GF867" s="4"/>
      <c r="GG867" s="4"/>
      <c r="GH867" s="4"/>
      <c r="GI867" s="4"/>
      <c r="GJ867" s="4"/>
      <c r="GK867" s="4"/>
      <c r="GL867" s="4"/>
      <c r="GM867" s="4"/>
      <c r="GN867" s="4"/>
      <c r="GO867" s="4"/>
      <c r="GP867" s="4"/>
      <c r="GQ867" s="4"/>
      <c r="GR867" s="4"/>
      <c r="GS867" s="4"/>
      <c r="GT867" s="4"/>
      <c r="GU867" s="4"/>
      <c r="GV867" s="4"/>
      <c r="GW867" s="4"/>
      <c r="GX867" s="4"/>
      <c r="GY867" s="4"/>
      <c r="GZ867" s="4"/>
      <c r="HA867" s="4"/>
      <c r="HB867" s="4"/>
      <c r="HC867" s="4"/>
      <c r="HD867" s="4"/>
      <c r="HE867" s="4"/>
      <c r="HF867" s="4"/>
      <c r="HG867" s="4"/>
      <c r="HH867" s="4"/>
      <c r="HI867" s="4"/>
      <c r="HJ867" s="4"/>
      <c r="HK867" s="4"/>
      <c r="HL867" s="4"/>
      <c r="HM867" s="4"/>
      <c r="HN867" s="4"/>
      <c r="HO867" s="4"/>
    </row>
    <row r="868" spans="1:223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  <c r="GB868" s="4"/>
      <c r="GC868" s="4"/>
      <c r="GD868" s="4"/>
      <c r="GE868" s="4"/>
      <c r="GF868" s="4"/>
      <c r="GG868" s="4"/>
      <c r="GH868" s="4"/>
      <c r="GI868" s="4"/>
      <c r="GJ868" s="4"/>
      <c r="GK868" s="4"/>
      <c r="GL868" s="4"/>
      <c r="GM868" s="4"/>
      <c r="GN868" s="4"/>
      <c r="GO868" s="4"/>
      <c r="GP868" s="4"/>
      <c r="GQ868" s="4"/>
      <c r="GR868" s="4"/>
      <c r="GS868" s="4"/>
      <c r="GT868" s="4"/>
      <c r="GU868" s="4"/>
      <c r="GV868" s="4"/>
      <c r="GW868" s="4"/>
      <c r="GX868" s="4"/>
      <c r="GY868" s="4"/>
      <c r="GZ868" s="4"/>
      <c r="HA868" s="4"/>
      <c r="HB868" s="4"/>
      <c r="HC868" s="4"/>
      <c r="HD868" s="4"/>
      <c r="HE868" s="4"/>
      <c r="HF868" s="4"/>
      <c r="HG868" s="4"/>
      <c r="HH868" s="4"/>
      <c r="HI868" s="4"/>
      <c r="HJ868" s="4"/>
      <c r="HK868" s="4"/>
      <c r="HL868" s="4"/>
      <c r="HM868" s="4"/>
      <c r="HN868" s="4"/>
      <c r="HO868" s="4"/>
    </row>
    <row r="869" spans="1:223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  <c r="GB869" s="4"/>
      <c r="GC869" s="4"/>
      <c r="GD869" s="4"/>
      <c r="GE869" s="4"/>
      <c r="GF869" s="4"/>
      <c r="GG869" s="4"/>
      <c r="GH869" s="4"/>
      <c r="GI869" s="4"/>
      <c r="GJ869" s="4"/>
      <c r="GK869" s="4"/>
      <c r="GL869" s="4"/>
      <c r="GM869" s="4"/>
      <c r="GN869" s="4"/>
      <c r="GO869" s="4"/>
      <c r="GP869" s="4"/>
      <c r="GQ869" s="4"/>
      <c r="GR869" s="4"/>
      <c r="GS869" s="4"/>
      <c r="GT869" s="4"/>
      <c r="GU869" s="4"/>
      <c r="GV869" s="4"/>
      <c r="GW869" s="4"/>
      <c r="GX869" s="4"/>
      <c r="GY869" s="4"/>
      <c r="GZ869" s="4"/>
      <c r="HA869" s="4"/>
      <c r="HB869" s="4"/>
      <c r="HC869" s="4"/>
      <c r="HD869" s="4"/>
      <c r="HE869" s="4"/>
      <c r="HF869" s="4"/>
      <c r="HG869" s="4"/>
      <c r="HH869" s="4"/>
      <c r="HI869" s="4"/>
      <c r="HJ869" s="4"/>
      <c r="HK869" s="4"/>
      <c r="HL869" s="4"/>
      <c r="HM869" s="4"/>
      <c r="HN869" s="4"/>
      <c r="HO869" s="4"/>
    </row>
    <row r="870" spans="1:223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  <c r="GB870" s="4"/>
      <c r="GC870" s="4"/>
      <c r="GD870" s="4"/>
      <c r="GE870" s="4"/>
      <c r="GF870" s="4"/>
      <c r="GG870" s="4"/>
      <c r="GH870" s="4"/>
      <c r="GI870" s="4"/>
      <c r="GJ870" s="4"/>
      <c r="GK870" s="4"/>
      <c r="GL870" s="4"/>
      <c r="GM870" s="4"/>
      <c r="GN870" s="4"/>
      <c r="GO870" s="4"/>
      <c r="GP870" s="4"/>
      <c r="GQ870" s="4"/>
      <c r="GR870" s="4"/>
      <c r="GS870" s="4"/>
      <c r="GT870" s="4"/>
      <c r="GU870" s="4"/>
      <c r="GV870" s="4"/>
      <c r="GW870" s="4"/>
      <c r="GX870" s="4"/>
      <c r="GY870" s="4"/>
      <c r="GZ870" s="4"/>
      <c r="HA870" s="4"/>
      <c r="HB870" s="4"/>
      <c r="HC870" s="4"/>
      <c r="HD870" s="4"/>
      <c r="HE870" s="4"/>
      <c r="HF870" s="4"/>
      <c r="HG870" s="4"/>
      <c r="HH870" s="4"/>
      <c r="HI870" s="4"/>
      <c r="HJ870" s="4"/>
      <c r="HK870" s="4"/>
      <c r="HL870" s="4"/>
      <c r="HM870" s="4"/>
      <c r="HN870" s="4"/>
      <c r="HO870" s="4"/>
    </row>
    <row r="871" spans="1:223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  <c r="GB871" s="4"/>
      <c r="GC871" s="4"/>
      <c r="GD871" s="4"/>
      <c r="GE871" s="4"/>
      <c r="GF871" s="4"/>
      <c r="GG871" s="4"/>
      <c r="GH871" s="4"/>
      <c r="GI871" s="4"/>
      <c r="GJ871" s="4"/>
      <c r="GK871" s="4"/>
      <c r="GL871" s="4"/>
      <c r="GM871" s="4"/>
      <c r="GN871" s="4"/>
      <c r="GO871" s="4"/>
      <c r="GP871" s="4"/>
      <c r="GQ871" s="4"/>
      <c r="GR871" s="4"/>
      <c r="GS871" s="4"/>
      <c r="GT871" s="4"/>
      <c r="GU871" s="4"/>
      <c r="GV871" s="4"/>
      <c r="GW871" s="4"/>
      <c r="GX871" s="4"/>
      <c r="GY871" s="4"/>
      <c r="GZ871" s="4"/>
      <c r="HA871" s="4"/>
      <c r="HB871" s="4"/>
      <c r="HC871" s="4"/>
      <c r="HD871" s="4"/>
      <c r="HE871" s="4"/>
      <c r="HF871" s="4"/>
      <c r="HG871" s="4"/>
      <c r="HH871" s="4"/>
      <c r="HI871" s="4"/>
      <c r="HJ871" s="4"/>
      <c r="HK871" s="4"/>
      <c r="HL871" s="4"/>
      <c r="HM871" s="4"/>
      <c r="HN871" s="4"/>
      <c r="HO871" s="4"/>
    </row>
    <row r="872" spans="1:223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  <c r="GB872" s="4"/>
      <c r="GC872" s="4"/>
      <c r="GD872" s="4"/>
      <c r="GE872" s="4"/>
      <c r="GF872" s="4"/>
      <c r="GG872" s="4"/>
      <c r="GH872" s="4"/>
      <c r="GI872" s="4"/>
      <c r="GJ872" s="4"/>
      <c r="GK872" s="4"/>
      <c r="GL872" s="4"/>
      <c r="GM872" s="4"/>
      <c r="GN872" s="4"/>
      <c r="GO872" s="4"/>
      <c r="GP872" s="4"/>
      <c r="GQ872" s="4"/>
      <c r="GR872" s="4"/>
      <c r="GS872" s="4"/>
      <c r="GT872" s="4"/>
      <c r="GU872" s="4"/>
      <c r="GV872" s="4"/>
      <c r="GW872" s="4"/>
      <c r="GX872" s="4"/>
      <c r="GY872" s="4"/>
      <c r="GZ872" s="4"/>
      <c r="HA872" s="4"/>
      <c r="HB872" s="4"/>
      <c r="HC872" s="4"/>
      <c r="HD872" s="4"/>
      <c r="HE872" s="4"/>
      <c r="HF872" s="4"/>
      <c r="HG872" s="4"/>
      <c r="HH872" s="4"/>
      <c r="HI872" s="4"/>
      <c r="HJ872" s="4"/>
      <c r="HK872" s="4"/>
      <c r="HL872" s="4"/>
      <c r="HM872" s="4"/>
      <c r="HN872" s="4"/>
      <c r="HO872" s="4"/>
    </row>
    <row r="873" spans="1:223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  <c r="GB873" s="4"/>
      <c r="GC873" s="4"/>
      <c r="GD873" s="4"/>
      <c r="GE873" s="4"/>
      <c r="GF873" s="4"/>
      <c r="GG873" s="4"/>
      <c r="GH873" s="4"/>
      <c r="GI873" s="4"/>
      <c r="GJ873" s="4"/>
      <c r="GK873" s="4"/>
      <c r="GL873" s="4"/>
      <c r="GM873" s="4"/>
      <c r="GN873" s="4"/>
      <c r="GO873" s="4"/>
      <c r="GP873" s="4"/>
      <c r="GQ873" s="4"/>
      <c r="GR873" s="4"/>
      <c r="GS873" s="4"/>
      <c r="GT873" s="4"/>
      <c r="GU873" s="4"/>
      <c r="GV873" s="4"/>
      <c r="GW873" s="4"/>
      <c r="GX873" s="4"/>
      <c r="GY873" s="4"/>
      <c r="GZ873" s="4"/>
      <c r="HA873" s="4"/>
      <c r="HB873" s="4"/>
      <c r="HC873" s="4"/>
      <c r="HD873" s="4"/>
      <c r="HE873" s="4"/>
      <c r="HF873" s="4"/>
      <c r="HG873" s="4"/>
      <c r="HH873" s="4"/>
      <c r="HI873" s="4"/>
      <c r="HJ873" s="4"/>
      <c r="HK873" s="4"/>
      <c r="HL873" s="4"/>
      <c r="HM873" s="4"/>
      <c r="HN873" s="4"/>
      <c r="HO873" s="4"/>
    </row>
    <row r="874" spans="1:223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4"/>
      <c r="GH874" s="4"/>
      <c r="GI874" s="4"/>
      <c r="GJ874" s="4"/>
      <c r="GK874" s="4"/>
      <c r="GL874" s="4"/>
      <c r="GM874" s="4"/>
      <c r="GN874" s="4"/>
      <c r="GO874" s="4"/>
      <c r="GP874" s="4"/>
      <c r="GQ874" s="4"/>
      <c r="GR874" s="4"/>
      <c r="GS874" s="4"/>
      <c r="GT874" s="4"/>
      <c r="GU874" s="4"/>
      <c r="GV874" s="4"/>
      <c r="GW874" s="4"/>
      <c r="GX874" s="4"/>
      <c r="GY874" s="4"/>
      <c r="GZ874" s="4"/>
      <c r="HA874" s="4"/>
      <c r="HB874" s="4"/>
      <c r="HC874" s="4"/>
      <c r="HD874" s="4"/>
      <c r="HE874" s="4"/>
      <c r="HF874" s="4"/>
      <c r="HG874" s="4"/>
      <c r="HH874" s="4"/>
      <c r="HI874" s="4"/>
      <c r="HJ874" s="4"/>
      <c r="HK874" s="4"/>
      <c r="HL874" s="4"/>
      <c r="HM874" s="4"/>
      <c r="HN874" s="4"/>
      <c r="HO874" s="4"/>
    </row>
    <row r="875" spans="1:223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/>
      <c r="FQ875" s="4"/>
      <c r="FR875" s="4"/>
      <c r="FS875" s="4"/>
      <c r="FT875" s="4"/>
      <c r="FU875" s="4"/>
      <c r="FV875" s="4"/>
      <c r="FW875" s="4"/>
      <c r="FX875" s="4"/>
      <c r="FY875" s="4"/>
      <c r="FZ875" s="4"/>
      <c r="GA875" s="4"/>
      <c r="GB875" s="4"/>
      <c r="GC875" s="4"/>
      <c r="GD875" s="4"/>
      <c r="GE875" s="4"/>
      <c r="GF875" s="4"/>
      <c r="GG875" s="4"/>
      <c r="GH875" s="4"/>
      <c r="GI875" s="4"/>
      <c r="GJ875" s="4"/>
      <c r="GK875" s="4"/>
      <c r="GL875" s="4"/>
      <c r="GM875" s="4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/>
      <c r="GY875" s="4"/>
      <c r="GZ875" s="4"/>
      <c r="HA875" s="4"/>
      <c r="HB875" s="4"/>
      <c r="HC875" s="4"/>
      <c r="HD875" s="4"/>
      <c r="HE875" s="4"/>
      <c r="HF875" s="4"/>
      <c r="HG875" s="4"/>
      <c r="HH875" s="4"/>
      <c r="HI875" s="4"/>
      <c r="HJ875" s="4"/>
      <c r="HK875" s="4"/>
      <c r="HL875" s="4"/>
      <c r="HM875" s="4"/>
      <c r="HN875" s="4"/>
      <c r="HO875" s="4"/>
    </row>
    <row r="876" spans="1:223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4"/>
      <c r="EZ876" s="4"/>
      <c r="FA876" s="4"/>
      <c r="FB876" s="4"/>
      <c r="FC876" s="4"/>
      <c r="FD876" s="4"/>
      <c r="FE876" s="4"/>
      <c r="FF876" s="4"/>
      <c r="FG876" s="4"/>
      <c r="FH876" s="4"/>
      <c r="FI876" s="4"/>
      <c r="FJ876" s="4"/>
      <c r="FK876" s="4"/>
      <c r="FL876" s="4"/>
      <c r="FM876" s="4"/>
      <c r="FN876" s="4"/>
      <c r="FO876" s="4"/>
      <c r="FP876" s="4"/>
      <c r="FQ876" s="4"/>
      <c r="FR876" s="4"/>
      <c r="FS876" s="4"/>
      <c r="FT876" s="4"/>
      <c r="FU876" s="4"/>
      <c r="FV876" s="4"/>
      <c r="FW876" s="4"/>
      <c r="FX876" s="4"/>
      <c r="FY876" s="4"/>
      <c r="FZ876" s="4"/>
      <c r="GA876" s="4"/>
      <c r="GB876" s="4"/>
      <c r="GC876" s="4"/>
      <c r="GD876" s="4"/>
      <c r="GE876" s="4"/>
      <c r="GF876" s="4"/>
      <c r="GG876" s="4"/>
      <c r="GH876" s="4"/>
      <c r="GI876" s="4"/>
      <c r="GJ876" s="4"/>
      <c r="GK876" s="4"/>
      <c r="GL876" s="4"/>
      <c r="GM876" s="4"/>
      <c r="GN876" s="4"/>
      <c r="GO876" s="4"/>
      <c r="GP876" s="4"/>
      <c r="GQ876" s="4"/>
      <c r="GR876" s="4"/>
      <c r="GS876" s="4"/>
      <c r="GT876" s="4"/>
      <c r="GU876" s="4"/>
      <c r="GV876" s="4"/>
      <c r="GW876" s="4"/>
      <c r="GX876" s="4"/>
      <c r="GY876" s="4"/>
      <c r="GZ876" s="4"/>
      <c r="HA876" s="4"/>
      <c r="HB876" s="4"/>
      <c r="HC876" s="4"/>
      <c r="HD876" s="4"/>
      <c r="HE876" s="4"/>
      <c r="HF876" s="4"/>
      <c r="HG876" s="4"/>
      <c r="HH876" s="4"/>
      <c r="HI876" s="4"/>
      <c r="HJ876" s="4"/>
      <c r="HK876" s="4"/>
      <c r="HL876" s="4"/>
      <c r="HM876" s="4"/>
      <c r="HN876" s="4"/>
      <c r="HO876" s="4"/>
    </row>
    <row r="877" spans="1:223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  <c r="FA877" s="4"/>
      <c r="FB877" s="4"/>
      <c r="FC877" s="4"/>
      <c r="FD877" s="4"/>
      <c r="FE877" s="4"/>
      <c r="FF877" s="4"/>
      <c r="FG877" s="4"/>
      <c r="FH877" s="4"/>
      <c r="FI877" s="4"/>
      <c r="FJ877" s="4"/>
      <c r="FK877" s="4"/>
      <c r="FL877" s="4"/>
      <c r="FM877" s="4"/>
      <c r="FN877" s="4"/>
      <c r="FO877" s="4"/>
      <c r="FP877" s="4"/>
      <c r="FQ877" s="4"/>
      <c r="FR877" s="4"/>
      <c r="FS877" s="4"/>
      <c r="FT877" s="4"/>
      <c r="FU877" s="4"/>
      <c r="FV877" s="4"/>
      <c r="FW877" s="4"/>
      <c r="FX877" s="4"/>
      <c r="FY877" s="4"/>
      <c r="FZ877" s="4"/>
      <c r="GA877" s="4"/>
      <c r="GB877" s="4"/>
      <c r="GC877" s="4"/>
      <c r="GD877" s="4"/>
      <c r="GE877" s="4"/>
      <c r="GF877" s="4"/>
      <c r="GG877" s="4"/>
      <c r="GH877" s="4"/>
      <c r="GI877" s="4"/>
      <c r="GJ877" s="4"/>
      <c r="GK877" s="4"/>
      <c r="GL877" s="4"/>
      <c r="GM877" s="4"/>
      <c r="GN877" s="4"/>
      <c r="GO877" s="4"/>
      <c r="GP877" s="4"/>
      <c r="GQ877" s="4"/>
      <c r="GR877" s="4"/>
      <c r="GS877" s="4"/>
      <c r="GT877" s="4"/>
      <c r="GU877" s="4"/>
      <c r="GV877" s="4"/>
      <c r="GW877" s="4"/>
      <c r="GX877" s="4"/>
      <c r="GY877" s="4"/>
      <c r="GZ877" s="4"/>
      <c r="HA877" s="4"/>
      <c r="HB877" s="4"/>
      <c r="HC877" s="4"/>
      <c r="HD877" s="4"/>
      <c r="HE877" s="4"/>
      <c r="HF877" s="4"/>
      <c r="HG877" s="4"/>
      <c r="HH877" s="4"/>
      <c r="HI877" s="4"/>
      <c r="HJ877" s="4"/>
      <c r="HK877" s="4"/>
      <c r="HL877" s="4"/>
      <c r="HM877" s="4"/>
      <c r="HN877" s="4"/>
      <c r="HO877" s="4"/>
    </row>
    <row r="878" spans="1:223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  <c r="FA878" s="4"/>
      <c r="FB878" s="4"/>
      <c r="FC878" s="4"/>
      <c r="FD878" s="4"/>
      <c r="FE878" s="4"/>
      <c r="FF878" s="4"/>
      <c r="FG878" s="4"/>
      <c r="FH878" s="4"/>
      <c r="FI878" s="4"/>
      <c r="FJ878" s="4"/>
      <c r="FK878" s="4"/>
      <c r="FL878" s="4"/>
      <c r="FM878" s="4"/>
      <c r="FN878" s="4"/>
      <c r="FO878" s="4"/>
      <c r="FP878" s="4"/>
      <c r="FQ878" s="4"/>
      <c r="FR878" s="4"/>
      <c r="FS878" s="4"/>
      <c r="FT878" s="4"/>
      <c r="FU878" s="4"/>
      <c r="FV878" s="4"/>
      <c r="FW878" s="4"/>
      <c r="FX878" s="4"/>
      <c r="FY878" s="4"/>
      <c r="FZ878" s="4"/>
      <c r="GA878" s="4"/>
      <c r="GB878" s="4"/>
      <c r="GC878" s="4"/>
      <c r="GD878" s="4"/>
      <c r="GE878" s="4"/>
      <c r="GF878" s="4"/>
      <c r="GG878" s="4"/>
      <c r="GH878" s="4"/>
      <c r="GI878" s="4"/>
      <c r="GJ878" s="4"/>
      <c r="GK878" s="4"/>
      <c r="GL878" s="4"/>
      <c r="GM878" s="4"/>
      <c r="GN878" s="4"/>
      <c r="GO878" s="4"/>
      <c r="GP878" s="4"/>
      <c r="GQ878" s="4"/>
      <c r="GR878" s="4"/>
      <c r="GS878" s="4"/>
      <c r="GT878" s="4"/>
      <c r="GU878" s="4"/>
      <c r="GV878" s="4"/>
      <c r="GW878" s="4"/>
      <c r="GX878" s="4"/>
      <c r="GY878" s="4"/>
      <c r="GZ878" s="4"/>
      <c r="HA878" s="4"/>
      <c r="HB878" s="4"/>
      <c r="HC878" s="4"/>
      <c r="HD878" s="4"/>
      <c r="HE878" s="4"/>
      <c r="HF878" s="4"/>
      <c r="HG878" s="4"/>
      <c r="HH878" s="4"/>
      <c r="HI878" s="4"/>
      <c r="HJ878" s="4"/>
      <c r="HK878" s="4"/>
      <c r="HL878" s="4"/>
      <c r="HM878" s="4"/>
      <c r="HN878" s="4"/>
      <c r="HO878" s="4"/>
    </row>
    <row r="879" spans="1:223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  <c r="FP879" s="4"/>
      <c r="FQ879" s="4"/>
      <c r="FR879" s="4"/>
      <c r="FS879" s="4"/>
      <c r="FT879" s="4"/>
      <c r="FU879" s="4"/>
      <c r="FV879" s="4"/>
      <c r="FW879" s="4"/>
      <c r="FX879" s="4"/>
      <c r="FY879" s="4"/>
      <c r="FZ879" s="4"/>
      <c r="GA879" s="4"/>
      <c r="GB879" s="4"/>
      <c r="GC879" s="4"/>
      <c r="GD879" s="4"/>
      <c r="GE879" s="4"/>
      <c r="GF879" s="4"/>
      <c r="GG879" s="4"/>
      <c r="GH879" s="4"/>
      <c r="GI879" s="4"/>
      <c r="GJ879" s="4"/>
      <c r="GK879" s="4"/>
      <c r="GL879" s="4"/>
      <c r="GM879" s="4"/>
      <c r="GN879" s="4"/>
      <c r="GO879" s="4"/>
      <c r="GP879" s="4"/>
      <c r="GQ879" s="4"/>
      <c r="GR879" s="4"/>
      <c r="GS879" s="4"/>
      <c r="GT879" s="4"/>
      <c r="GU879" s="4"/>
      <c r="GV879" s="4"/>
      <c r="GW879" s="4"/>
      <c r="GX879" s="4"/>
      <c r="GY879" s="4"/>
      <c r="GZ879" s="4"/>
      <c r="HA879" s="4"/>
      <c r="HB879" s="4"/>
      <c r="HC879" s="4"/>
      <c r="HD879" s="4"/>
      <c r="HE879" s="4"/>
      <c r="HF879" s="4"/>
      <c r="HG879" s="4"/>
      <c r="HH879" s="4"/>
      <c r="HI879" s="4"/>
      <c r="HJ879" s="4"/>
      <c r="HK879" s="4"/>
      <c r="HL879" s="4"/>
      <c r="HM879" s="4"/>
      <c r="HN879" s="4"/>
      <c r="HO879" s="4"/>
    </row>
    <row r="880" spans="1:223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/>
      <c r="FQ880" s="4"/>
      <c r="FR880" s="4"/>
      <c r="FS880" s="4"/>
      <c r="FT880" s="4"/>
      <c r="FU880" s="4"/>
      <c r="FV880" s="4"/>
      <c r="FW880" s="4"/>
      <c r="FX880" s="4"/>
      <c r="FY880" s="4"/>
      <c r="FZ880" s="4"/>
      <c r="GA880" s="4"/>
      <c r="GB880" s="4"/>
      <c r="GC880" s="4"/>
      <c r="GD880" s="4"/>
      <c r="GE880" s="4"/>
      <c r="GF880" s="4"/>
      <c r="GG880" s="4"/>
      <c r="GH880" s="4"/>
      <c r="GI880" s="4"/>
      <c r="GJ880" s="4"/>
      <c r="GK880" s="4"/>
      <c r="GL880" s="4"/>
      <c r="GM880" s="4"/>
      <c r="GN880" s="4"/>
      <c r="GO880" s="4"/>
      <c r="GP880" s="4"/>
      <c r="GQ880" s="4"/>
      <c r="GR880" s="4"/>
      <c r="GS880" s="4"/>
      <c r="GT880" s="4"/>
      <c r="GU880" s="4"/>
      <c r="GV880" s="4"/>
      <c r="GW880" s="4"/>
      <c r="GX880" s="4"/>
      <c r="GY880" s="4"/>
      <c r="GZ880" s="4"/>
      <c r="HA880" s="4"/>
      <c r="HB880" s="4"/>
      <c r="HC880" s="4"/>
      <c r="HD880" s="4"/>
      <c r="HE880" s="4"/>
      <c r="HF880" s="4"/>
      <c r="HG880" s="4"/>
      <c r="HH880" s="4"/>
      <c r="HI880" s="4"/>
      <c r="HJ880" s="4"/>
      <c r="HK880" s="4"/>
      <c r="HL880" s="4"/>
      <c r="HM880" s="4"/>
      <c r="HN880" s="4"/>
      <c r="HO880" s="4"/>
    </row>
    <row r="881" spans="1:223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  <c r="FA881" s="4"/>
      <c r="FB881" s="4"/>
      <c r="FC881" s="4"/>
      <c r="FD881" s="4"/>
      <c r="FE881" s="4"/>
      <c r="FF881" s="4"/>
      <c r="FG881" s="4"/>
      <c r="FH881" s="4"/>
      <c r="FI881" s="4"/>
      <c r="FJ881" s="4"/>
      <c r="FK881" s="4"/>
      <c r="FL881" s="4"/>
      <c r="FM881" s="4"/>
      <c r="FN881" s="4"/>
      <c r="FO881" s="4"/>
      <c r="FP881" s="4"/>
      <c r="FQ881" s="4"/>
      <c r="FR881" s="4"/>
      <c r="FS881" s="4"/>
      <c r="FT881" s="4"/>
      <c r="FU881" s="4"/>
      <c r="FV881" s="4"/>
      <c r="FW881" s="4"/>
      <c r="FX881" s="4"/>
      <c r="FY881" s="4"/>
      <c r="FZ881" s="4"/>
      <c r="GA881" s="4"/>
      <c r="GB881" s="4"/>
      <c r="GC881" s="4"/>
      <c r="GD881" s="4"/>
      <c r="GE881" s="4"/>
      <c r="GF881" s="4"/>
      <c r="GG881" s="4"/>
      <c r="GH881" s="4"/>
      <c r="GI881" s="4"/>
      <c r="GJ881" s="4"/>
      <c r="GK881" s="4"/>
      <c r="GL881" s="4"/>
      <c r="GM881" s="4"/>
      <c r="GN881" s="4"/>
      <c r="GO881" s="4"/>
      <c r="GP881" s="4"/>
      <c r="GQ881" s="4"/>
      <c r="GR881" s="4"/>
      <c r="GS881" s="4"/>
      <c r="GT881" s="4"/>
      <c r="GU881" s="4"/>
      <c r="GV881" s="4"/>
      <c r="GW881" s="4"/>
      <c r="GX881" s="4"/>
      <c r="GY881" s="4"/>
      <c r="GZ881" s="4"/>
      <c r="HA881" s="4"/>
      <c r="HB881" s="4"/>
      <c r="HC881" s="4"/>
      <c r="HD881" s="4"/>
      <c r="HE881" s="4"/>
      <c r="HF881" s="4"/>
      <c r="HG881" s="4"/>
      <c r="HH881" s="4"/>
      <c r="HI881" s="4"/>
      <c r="HJ881" s="4"/>
      <c r="HK881" s="4"/>
      <c r="HL881" s="4"/>
      <c r="HM881" s="4"/>
      <c r="HN881" s="4"/>
      <c r="HO881" s="4"/>
    </row>
    <row r="882" spans="1:223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  <c r="FA882" s="4"/>
      <c r="FB882" s="4"/>
      <c r="FC882" s="4"/>
      <c r="FD882" s="4"/>
      <c r="FE882" s="4"/>
      <c r="FF882" s="4"/>
      <c r="FG882" s="4"/>
      <c r="FH882" s="4"/>
      <c r="FI882" s="4"/>
      <c r="FJ882" s="4"/>
      <c r="FK882" s="4"/>
      <c r="FL882" s="4"/>
      <c r="FM882" s="4"/>
      <c r="FN882" s="4"/>
      <c r="FO882" s="4"/>
      <c r="FP882" s="4"/>
      <c r="FQ882" s="4"/>
      <c r="FR882" s="4"/>
      <c r="FS882" s="4"/>
      <c r="FT882" s="4"/>
      <c r="FU882" s="4"/>
      <c r="FV882" s="4"/>
      <c r="FW882" s="4"/>
      <c r="FX882" s="4"/>
      <c r="FY882" s="4"/>
      <c r="FZ882" s="4"/>
      <c r="GA882" s="4"/>
      <c r="GB882" s="4"/>
      <c r="GC882" s="4"/>
      <c r="GD882" s="4"/>
      <c r="GE882" s="4"/>
      <c r="GF882" s="4"/>
      <c r="GG882" s="4"/>
      <c r="GH882" s="4"/>
      <c r="GI882" s="4"/>
      <c r="GJ882" s="4"/>
      <c r="GK882" s="4"/>
      <c r="GL882" s="4"/>
      <c r="GM882" s="4"/>
      <c r="GN882" s="4"/>
      <c r="GO882" s="4"/>
      <c r="GP882" s="4"/>
      <c r="GQ882" s="4"/>
      <c r="GR882" s="4"/>
      <c r="GS882" s="4"/>
      <c r="GT882" s="4"/>
      <c r="GU882" s="4"/>
      <c r="GV882" s="4"/>
      <c r="GW882" s="4"/>
      <c r="GX882" s="4"/>
      <c r="GY882" s="4"/>
      <c r="GZ882" s="4"/>
      <c r="HA882" s="4"/>
      <c r="HB882" s="4"/>
      <c r="HC882" s="4"/>
      <c r="HD882" s="4"/>
      <c r="HE882" s="4"/>
      <c r="HF882" s="4"/>
      <c r="HG882" s="4"/>
      <c r="HH882" s="4"/>
      <c r="HI882" s="4"/>
      <c r="HJ882" s="4"/>
      <c r="HK882" s="4"/>
      <c r="HL882" s="4"/>
      <c r="HM882" s="4"/>
      <c r="HN882" s="4"/>
      <c r="HO882" s="4"/>
    </row>
    <row r="883" spans="1:223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  <c r="GB883" s="4"/>
      <c r="GC883" s="4"/>
      <c r="GD883" s="4"/>
      <c r="GE883" s="4"/>
      <c r="GF883" s="4"/>
      <c r="GG883" s="4"/>
      <c r="GH883" s="4"/>
      <c r="GI883" s="4"/>
      <c r="GJ883" s="4"/>
      <c r="GK883" s="4"/>
      <c r="GL883" s="4"/>
      <c r="GM883" s="4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/>
      <c r="GY883" s="4"/>
      <c r="GZ883" s="4"/>
      <c r="HA883" s="4"/>
      <c r="HB883" s="4"/>
      <c r="HC883" s="4"/>
      <c r="HD883" s="4"/>
      <c r="HE883" s="4"/>
      <c r="HF883" s="4"/>
      <c r="HG883" s="4"/>
      <c r="HH883" s="4"/>
      <c r="HI883" s="4"/>
      <c r="HJ883" s="4"/>
      <c r="HK883" s="4"/>
      <c r="HL883" s="4"/>
      <c r="HM883" s="4"/>
      <c r="HN883" s="4"/>
      <c r="HO883" s="4"/>
    </row>
    <row r="884" spans="1:223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  <c r="GB884" s="4"/>
      <c r="GC884" s="4"/>
      <c r="GD884" s="4"/>
      <c r="GE884" s="4"/>
      <c r="GF884" s="4"/>
      <c r="GG884" s="4"/>
      <c r="GH884" s="4"/>
      <c r="GI884" s="4"/>
      <c r="GJ884" s="4"/>
      <c r="GK884" s="4"/>
      <c r="GL884" s="4"/>
      <c r="GM884" s="4"/>
      <c r="GN884" s="4"/>
      <c r="GO884" s="4"/>
      <c r="GP884" s="4"/>
      <c r="GQ884" s="4"/>
      <c r="GR884" s="4"/>
      <c r="GS884" s="4"/>
      <c r="GT884" s="4"/>
      <c r="GU884" s="4"/>
      <c r="GV884" s="4"/>
      <c r="GW884" s="4"/>
      <c r="GX884" s="4"/>
      <c r="GY884" s="4"/>
      <c r="GZ884" s="4"/>
      <c r="HA884" s="4"/>
      <c r="HB884" s="4"/>
      <c r="HC884" s="4"/>
      <c r="HD884" s="4"/>
      <c r="HE884" s="4"/>
      <c r="HF884" s="4"/>
      <c r="HG884" s="4"/>
      <c r="HH884" s="4"/>
      <c r="HI884" s="4"/>
      <c r="HJ884" s="4"/>
      <c r="HK884" s="4"/>
      <c r="HL884" s="4"/>
      <c r="HM884" s="4"/>
      <c r="HN884" s="4"/>
      <c r="HO884" s="4"/>
    </row>
    <row r="885" spans="1:223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  <c r="FA885" s="4"/>
      <c r="FB885" s="4"/>
      <c r="FC885" s="4"/>
      <c r="FD885" s="4"/>
      <c r="FE885" s="4"/>
      <c r="FF885" s="4"/>
      <c r="FG885" s="4"/>
      <c r="FH885" s="4"/>
      <c r="FI885" s="4"/>
      <c r="FJ885" s="4"/>
      <c r="FK885" s="4"/>
      <c r="FL885" s="4"/>
      <c r="FM885" s="4"/>
      <c r="FN885" s="4"/>
      <c r="FO885" s="4"/>
      <c r="FP885" s="4"/>
      <c r="FQ885" s="4"/>
      <c r="FR885" s="4"/>
      <c r="FS885" s="4"/>
      <c r="FT885" s="4"/>
      <c r="FU885" s="4"/>
      <c r="FV885" s="4"/>
      <c r="FW885" s="4"/>
      <c r="FX885" s="4"/>
      <c r="FY885" s="4"/>
      <c r="FZ885" s="4"/>
      <c r="GA885" s="4"/>
      <c r="GB885" s="4"/>
      <c r="GC885" s="4"/>
      <c r="GD885" s="4"/>
      <c r="GE885" s="4"/>
      <c r="GF885" s="4"/>
      <c r="GG885" s="4"/>
      <c r="GH885" s="4"/>
      <c r="GI885" s="4"/>
      <c r="GJ885" s="4"/>
      <c r="GK885" s="4"/>
      <c r="GL885" s="4"/>
      <c r="GM885" s="4"/>
      <c r="GN885" s="4"/>
      <c r="GO885" s="4"/>
      <c r="GP885" s="4"/>
      <c r="GQ885" s="4"/>
      <c r="GR885" s="4"/>
      <c r="GS885" s="4"/>
      <c r="GT885" s="4"/>
      <c r="GU885" s="4"/>
      <c r="GV885" s="4"/>
      <c r="GW885" s="4"/>
      <c r="GX885" s="4"/>
      <c r="GY885" s="4"/>
      <c r="GZ885" s="4"/>
      <c r="HA885" s="4"/>
      <c r="HB885" s="4"/>
      <c r="HC885" s="4"/>
      <c r="HD885" s="4"/>
      <c r="HE885" s="4"/>
      <c r="HF885" s="4"/>
      <c r="HG885" s="4"/>
      <c r="HH885" s="4"/>
      <c r="HI885" s="4"/>
      <c r="HJ885" s="4"/>
      <c r="HK885" s="4"/>
      <c r="HL885" s="4"/>
      <c r="HM885" s="4"/>
      <c r="HN885" s="4"/>
      <c r="HO885" s="4"/>
    </row>
    <row r="886" spans="1:223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/>
      <c r="FQ886" s="4"/>
      <c r="FR886" s="4"/>
      <c r="FS886" s="4"/>
      <c r="FT886" s="4"/>
      <c r="FU886" s="4"/>
      <c r="FV886" s="4"/>
      <c r="FW886" s="4"/>
      <c r="FX886" s="4"/>
      <c r="FY886" s="4"/>
      <c r="FZ886" s="4"/>
      <c r="GA886" s="4"/>
      <c r="GB886" s="4"/>
      <c r="GC886" s="4"/>
      <c r="GD886" s="4"/>
      <c r="GE886" s="4"/>
      <c r="GF886" s="4"/>
      <c r="GG886" s="4"/>
      <c r="GH886" s="4"/>
      <c r="GI886" s="4"/>
      <c r="GJ886" s="4"/>
      <c r="GK886" s="4"/>
      <c r="GL886" s="4"/>
      <c r="GM886" s="4"/>
      <c r="GN886" s="4"/>
      <c r="GO886" s="4"/>
      <c r="GP886" s="4"/>
      <c r="GQ886" s="4"/>
      <c r="GR886" s="4"/>
      <c r="GS886" s="4"/>
      <c r="GT886" s="4"/>
      <c r="GU886" s="4"/>
      <c r="GV886" s="4"/>
      <c r="GW886" s="4"/>
      <c r="GX886" s="4"/>
      <c r="GY886" s="4"/>
      <c r="GZ886" s="4"/>
      <c r="HA886" s="4"/>
      <c r="HB886" s="4"/>
      <c r="HC886" s="4"/>
      <c r="HD886" s="4"/>
      <c r="HE886" s="4"/>
      <c r="HF886" s="4"/>
      <c r="HG886" s="4"/>
      <c r="HH886" s="4"/>
      <c r="HI886" s="4"/>
      <c r="HJ886" s="4"/>
      <c r="HK886" s="4"/>
      <c r="HL886" s="4"/>
      <c r="HM886" s="4"/>
      <c r="HN886" s="4"/>
      <c r="HO886" s="4"/>
    </row>
    <row r="887" spans="1:223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  <c r="FA887" s="4"/>
      <c r="FB887" s="4"/>
      <c r="FC887" s="4"/>
      <c r="FD887" s="4"/>
      <c r="FE887" s="4"/>
      <c r="FF887" s="4"/>
      <c r="FG887" s="4"/>
      <c r="FH887" s="4"/>
      <c r="FI887" s="4"/>
      <c r="FJ887" s="4"/>
      <c r="FK887" s="4"/>
      <c r="FL887" s="4"/>
      <c r="FM887" s="4"/>
      <c r="FN887" s="4"/>
      <c r="FO887" s="4"/>
      <c r="FP887" s="4"/>
      <c r="FQ887" s="4"/>
      <c r="FR887" s="4"/>
      <c r="FS887" s="4"/>
      <c r="FT887" s="4"/>
      <c r="FU887" s="4"/>
      <c r="FV887" s="4"/>
      <c r="FW887" s="4"/>
      <c r="FX887" s="4"/>
      <c r="FY887" s="4"/>
      <c r="FZ887" s="4"/>
      <c r="GA887" s="4"/>
      <c r="GB887" s="4"/>
      <c r="GC887" s="4"/>
      <c r="GD887" s="4"/>
      <c r="GE887" s="4"/>
      <c r="GF887" s="4"/>
      <c r="GG887" s="4"/>
      <c r="GH887" s="4"/>
      <c r="GI887" s="4"/>
      <c r="GJ887" s="4"/>
      <c r="GK887" s="4"/>
      <c r="GL887" s="4"/>
      <c r="GM887" s="4"/>
      <c r="GN887" s="4"/>
      <c r="GO887" s="4"/>
      <c r="GP887" s="4"/>
      <c r="GQ887" s="4"/>
      <c r="GR887" s="4"/>
      <c r="GS887" s="4"/>
      <c r="GT887" s="4"/>
      <c r="GU887" s="4"/>
      <c r="GV887" s="4"/>
      <c r="GW887" s="4"/>
      <c r="GX887" s="4"/>
      <c r="GY887" s="4"/>
      <c r="GZ887" s="4"/>
      <c r="HA887" s="4"/>
      <c r="HB887" s="4"/>
      <c r="HC887" s="4"/>
      <c r="HD887" s="4"/>
      <c r="HE887" s="4"/>
      <c r="HF887" s="4"/>
      <c r="HG887" s="4"/>
      <c r="HH887" s="4"/>
      <c r="HI887" s="4"/>
      <c r="HJ887" s="4"/>
      <c r="HK887" s="4"/>
      <c r="HL887" s="4"/>
      <c r="HM887" s="4"/>
      <c r="HN887" s="4"/>
      <c r="HO887" s="4"/>
    </row>
    <row r="888" spans="1:223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  <c r="GB888" s="4"/>
      <c r="GC888" s="4"/>
      <c r="GD888" s="4"/>
      <c r="GE888" s="4"/>
      <c r="GF888" s="4"/>
      <c r="GG888" s="4"/>
      <c r="GH888" s="4"/>
      <c r="GI888" s="4"/>
      <c r="GJ888" s="4"/>
      <c r="GK888" s="4"/>
      <c r="GL888" s="4"/>
      <c r="GM888" s="4"/>
      <c r="GN888" s="4"/>
      <c r="GO888" s="4"/>
      <c r="GP888" s="4"/>
      <c r="GQ888" s="4"/>
      <c r="GR888" s="4"/>
      <c r="GS888" s="4"/>
      <c r="GT888" s="4"/>
      <c r="GU888" s="4"/>
      <c r="GV888" s="4"/>
      <c r="GW888" s="4"/>
      <c r="GX888" s="4"/>
      <c r="GY888" s="4"/>
      <c r="GZ888" s="4"/>
      <c r="HA888" s="4"/>
      <c r="HB888" s="4"/>
      <c r="HC888" s="4"/>
      <c r="HD888" s="4"/>
      <c r="HE888" s="4"/>
      <c r="HF888" s="4"/>
      <c r="HG888" s="4"/>
      <c r="HH888" s="4"/>
      <c r="HI888" s="4"/>
      <c r="HJ888" s="4"/>
      <c r="HK888" s="4"/>
      <c r="HL888" s="4"/>
      <c r="HM888" s="4"/>
      <c r="HN888" s="4"/>
      <c r="HO888" s="4"/>
    </row>
    <row r="889" spans="1:223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  <c r="GB889" s="4"/>
      <c r="GC889" s="4"/>
      <c r="GD889" s="4"/>
      <c r="GE889" s="4"/>
      <c r="GF889" s="4"/>
      <c r="GG889" s="4"/>
      <c r="GH889" s="4"/>
      <c r="GI889" s="4"/>
      <c r="GJ889" s="4"/>
      <c r="GK889" s="4"/>
      <c r="GL889" s="4"/>
      <c r="GM889" s="4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/>
      <c r="GY889" s="4"/>
      <c r="GZ889" s="4"/>
      <c r="HA889" s="4"/>
      <c r="HB889" s="4"/>
      <c r="HC889" s="4"/>
      <c r="HD889" s="4"/>
      <c r="HE889" s="4"/>
      <c r="HF889" s="4"/>
      <c r="HG889" s="4"/>
      <c r="HH889" s="4"/>
      <c r="HI889" s="4"/>
      <c r="HJ889" s="4"/>
      <c r="HK889" s="4"/>
      <c r="HL889" s="4"/>
      <c r="HM889" s="4"/>
      <c r="HN889" s="4"/>
      <c r="HO889" s="4"/>
    </row>
    <row r="890" spans="1:223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4"/>
      <c r="GH890" s="4"/>
      <c r="GI890" s="4"/>
      <c r="GJ890" s="4"/>
      <c r="GK890" s="4"/>
      <c r="GL890" s="4"/>
      <c r="GM890" s="4"/>
      <c r="GN890" s="4"/>
      <c r="GO890" s="4"/>
      <c r="GP890" s="4"/>
      <c r="GQ890" s="4"/>
      <c r="GR890" s="4"/>
      <c r="GS890" s="4"/>
      <c r="GT890" s="4"/>
      <c r="GU890" s="4"/>
      <c r="GV890" s="4"/>
      <c r="GW890" s="4"/>
      <c r="GX890" s="4"/>
      <c r="GY890" s="4"/>
      <c r="GZ890" s="4"/>
      <c r="HA890" s="4"/>
      <c r="HB890" s="4"/>
      <c r="HC890" s="4"/>
      <c r="HD890" s="4"/>
      <c r="HE890" s="4"/>
      <c r="HF890" s="4"/>
      <c r="HG890" s="4"/>
      <c r="HH890" s="4"/>
      <c r="HI890" s="4"/>
      <c r="HJ890" s="4"/>
      <c r="HK890" s="4"/>
      <c r="HL890" s="4"/>
      <c r="HM890" s="4"/>
      <c r="HN890" s="4"/>
      <c r="HO890" s="4"/>
    </row>
    <row r="891" spans="1:223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  <c r="FA891" s="4"/>
      <c r="FB891" s="4"/>
      <c r="FC891" s="4"/>
      <c r="FD891" s="4"/>
      <c r="FE891" s="4"/>
      <c r="FF891" s="4"/>
      <c r="FG891" s="4"/>
      <c r="FH891" s="4"/>
      <c r="FI891" s="4"/>
      <c r="FJ891" s="4"/>
      <c r="FK891" s="4"/>
      <c r="FL891" s="4"/>
      <c r="FM891" s="4"/>
      <c r="FN891" s="4"/>
      <c r="FO891" s="4"/>
      <c r="FP891" s="4"/>
      <c r="FQ891" s="4"/>
      <c r="FR891" s="4"/>
      <c r="FS891" s="4"/>
      <c r="FT891" s="4"/>
      <c r="FU891" s="4"/>
      <c r="FV891" s="4"/>
      <c r="FW891" s="4"/>
      <c r="FX891" s="4"/>
      <c r="FY891" s="4"/>
      <c r="FZ891" s="4"/>
      <c r="GA891" s="4"/>
      <c r="GB891" s="4"/>
      <c r="GC891" s="4"/>
      <c r="GD891" s="4"/>
      <c r="GE891" s="4"/>
      <c r="GF891" s="4"/>
      <c r="GG891" s="4"/>
      <c r="GH891" s="4"/>
      <c r="GI891" s="4"/>
      <c r="GJ891" s="4"/>
      <c r="GK891" s="4"/>
      <c r="GL891" s="4"/>
      <c r="GM891" s="4"/>
      <c r="GN891" s="4"/>
      <c r="GO891" s="4"/>
      <c r="GP891" s="4"/>
      <c r="GQ891" s="4"/>
      <c r="GR891" s="4"/>
      <c r="GS891" s="4"/>
      <c r="GT891" s="4"/>
      <c r="GU891" s="4"/>
      <c r="GV891" s="4"/>
      <c r="GW891" s="4"/>
      <c r="GX891" s="4"/>
      <c r="GY891" s="4"/>
      <c r="GZ891" s="4"/>
      <c r="HA891" s="4"/>
      <c r="HB891" s="4"/>
      <c r="HC891" s="4"/>
      <c r="HD891" s="4"/>
      <c r="HE891" s="4"/>
      <c r="HF891" s="4"/>
      <c r="HG891" s="4"/>
      <c r="HH891" s="4"/>
      <c r="HI891" s="4"/>
      <c r="HJ891" s="4"/>
      <c r="HK891" s="4"/>
      <c r="HL891" s="4"/>
      <c r="HM891" s="4"/>
      <c r="HN891" s="4"/>
      <c r="HO891" s="4"/>
    </row>
    <row r="892" spans="1:223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  <c r="GB892" s="4"/>
      <c r="GC892" s="4"/>
      <c r="GD892" s="4"/>
      <c r="GE892" s="4"/>
      <c r="GF892" s="4"/>
      <c r="GG892" s="4"/>
      <c r="GH892" s="4"/>
      <c r="GI892" s="4"/>
      <c r="GJ892" s="4"/>
      <c r="GK892" s="4"/>
      <c r="GL892" s="4"/>
      <c r="GM892" s="4"/>
      <c r="GN892" s="4"/>
      <c r="GO892" s="4"/>
      <c r="GP892" s="4"/>
      <c r="GQ892" s="4"/>
      <c r="GR892" s="4"/>
      <c r="GS892" s="4"/>
      <c r="GT892" s="4"/>
      <c r="GU892" s="4"/>
      <c r="GV892" s="4"/>
      <c r="GW892" s="4"/>
      <c r="GX892" s="4"/>
      <c r="GY892" s="4"/>
      <c r="GZ892" s="4"/>
      <c r="HA892" s="4"/>
      <c r="HB892" s="4"/>
      <c r="HC892" s="4"/>
      <c r="HD892" s="4"/>
      <c r="HE892" s="4"/>
      <c r="HF892" s="4"/>
      <c r="HG892" s="4"/>
      <c r="HH892" s="4"/>
      <c r="HI892" s="4"/>
      <c r="HJ892" s="4"/>
      <c r="HK892" s="4"/>
      <c r="HL892" s="4"/>
      <c r="HM892" s="4"/>
      <c r="HN892" s="4"/>
      <c r="HO892" s="4"/>
    </row>
    <row r="893" spans="1:223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  <c r="FA893" s="4"/>
      <c r="FB893" s="4"/>
      <c r="FC893" s="4"/>
      <c r="FD893" s="4"/>
      <c r="FE893" s="4"/>
      <c r="FF893" s="4"/>
      <c r="FG893" s="4"/>
      <c r="FH893" s="4"/>
      <c r="FI893" s="4"/>
      <c r="FJ893" s="4"/>
      <c r="FK893" s="4"/>
      <c r="FL893" s="4"/>
      <c r="FM893" s="4"/>
      <c r="FN893" s="4"/>
      <c r="FO893" s="4"/>
      <c r="FP893" s="4"/>
      <c r="FQ893" s="4"/>
      <c r="FR893" s="4"/>
      <c r="FS893" s="4"/>
      <c r="FT893" s="4"/>
      <c r="FU893" s="4"/>
      <c r="FV893" s="4"/>
      <c r="FW893" s="4"/>
      <c r="FX893" s="4"/>
      <c r="FY893" s="4"/>
      <c r="FZ893" s="4"/>
      <c r="GA893" s="4"/>
      <c r="GB893" s="4"/>
      <c r="GC893" s="4"/>
      <c r="GD893" s="4"/>
      <c r="GE893" s="4"/>
      <c r="GF893" s="4"/>
      <c r="GG893" s="4"/>
      <c r="GH893" s="4"/>
      <c r="GI893" s="4"/>
      <c r="GJ893" s="4"/>
      <c r="GK893" s="4"/>
      <c r="GL893" s="4"/>
      <c r="GM893" s="4"/>
      <c r="GN893" s="4"/>
      <c r="GO893" s="4"/>
      <c r="GP893" s="4"/>
      <c r="GQ893" s="4"/>
      <c r="GR893" s="4"/>
      <c r="GS893" s="4"/>
      <c r="GT893" s="4"/>
      <c r="GU893" s="4"/>
      <c r="GV893" s="4"/>
      <c r="GW893" s="4"/>
      <c r="GX893" s="4"/>
      <c r="GY893" s="4"/>
      <c r="GZ893" s="4"/>
      <c r="HA893" s="4"/>
      <c r="HB893" s="4"/>
      <c r="HC893" s="4"/>
      <c r="HD893" s="4"/>
      <c r="HE893" s="4"/>
      <c r="HF893" s="4"/>
      <c r="HG893" s="4"/>
      <c r="HH893" s="4"/>
      <c r="HI893" s="4"/>
      <c r="HJ893" s="4"/>
      <c r="HK893" s="4"/>
      <c r="HL893" s="4"/>
      <c r="HM893" s="4"/>
      <c r="HN893" s="4"/>
      <c r="HO893" s="4"/>
    </row>
    <row r="894" spans="1:223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4"/>
      <c r="EZ894" s="4"/>
      <c r="FA894" s="4"/>
      <c r="FB894" s="4"/>
      <c r="FC894" s="4"/>
      <c r="FD894" s="4"/>
      <c r="FE894" s="4"/>
      <c r="FF894" s="4"/>
      <c r="FG894" s="4"/>
      <c r="FH894" s="4"/>
      <c r="FI894" s="4"/>
      <c r="FJ894" s="4"/>
      <c r="FK894" s="4"/>
      <c r="FL894" s="4"/>
      <c r="FM894" s="4"/>
      <c r="FN894" s="4"/>
      <c r="FO894" s="4"/>
      <c r="FP894" s="4"/>
      <c r="FQ894" s="4"/>
      <c r="FR894" s="4"/>
      <c r="FS894" s="4"/>
      <c r="FT894" s="4"/>
      <c r="FU894" s="4"/>
      <c r="FV894" s="4"/>
      <c r="FW894" s="4"/>
      <c r="FX894" s="4"/>
      <c r="FY894" s="4"/>
      <c r="FZ894" s="4"/>
      <c r="GA894" s="4"/>
      <c r="GB894" s="4"/>
      <c r="GC894" s="4"/>
      <c r="GD894" s="4"/>
      <c r="GE894" s="4"/>
      <c r="GF894" s="4"/>
      <c r="GG894" s="4"/>
      <c r="GH894" s="4"/>
      <c r="GI894" s="4"/>
      <c r="GJ894" s="4"/>
      <c r="GK894" s="4"/>
      <c r="GL894" s="4"/>
      <c r="GM894" s="4"/>
      <c r="GN894" s="4"/>
      <c r="GO894" s="4"/>
      <c r="GP894" s="4"/>
      <c r="GQ894" s="4"/>
      <c r="GR894" s="4"/>
      <c r="GS894" s="4"/>
      <c r="GT894" s="4"/>
      <c r="GU894" s="4"/>
      <c r="GV894" s="4"/>
      <c r="GW894" s="4"/>
      <c r="GX894" s="4"/>
      <c r="GY894" s="4"/>
      <c r="GZ894" s="4"/>
      <c r="HA894" s="4"/>
      <c r="HB894" s="4"/>
      <c r="HC894" s="4"/>
      <c r="HD894" s="4"/>
      <c r="HE894" s="4"/>
      <c r="HF894" s="4"/>
      <c r="HG894" s="4"/>
      <c r="HH894" s="4"/>
      <c r="HI894" s="4"/>
      <c r="HJ894" s="4"/>
      <c r="HK894" s="4"/>
      <c r="HL894" s="4"/>
      <c r="HM894" s="4"/>
      <c r="HN894" s="4"/>
      <c r="HO894" s="4"/>
    </row>
    <row r="895" spans="1:223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  <c r="GB895" s="4"/>
      <c r="GC895" s="4"/>
      <c r="GD895" s="4"/>
      <c r="GE895" s="4"/>
      <c r="GF895" s="4"/>
      <c r="GG895" s="4"/>
      <c r="GH895" s="4"/>
      <c r="GI895" s="4"/>
      <c r="GJ895" s="4"/>
      <c r="GK895" s="4"/>
      <c r="GL895" s="4"/>
      <c r="GM895" s="4"/>
      <c r="GN895" s="4"/>
      <c r="GO895" s="4"/>
      <c r="GP895" s="4"/>
      <c r="GQ895" s="4"/>
      <c r="GR895" s="4"/>
      <c r="GS895" s="4"/>
      <c r="GT895" s="4"/>
      <c r="GU895" s="4"/>
      <c r="GV895" s="4"/>
      <c r="GW895" s="4"/>
      <c r="GX895" s="4"/>
      <c r="GY895" s="4"/>
      <c r="GZ895" s="4"/>
      <c r="HA895" s="4"/>
      <c r="HB895" s="4"/>
      <c r="HC895" s="4"/>
      <c r="HD895" s="4"/>
      <c r="HE895" s="4"/>
      <c r="HF895" s="4"/>
      <c r="HG895" s="4"/>
      <c r="HH895" s="4"/>
      <c r="HI895" s="4"/>
      <c r="HJ895" s="4"/>
      <c r="HK895" s="4"/>
      <c r="HL895" s="4"/>
      <c r="HM895" s="4"/>
      <c r="HN895" s="4"/>
      <c r="HO895" s="4"/>
    </row>
    <row r="896" spans="1:223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4"/>
      <c r="GH896" s="4"/>
      <c r="GI896" s="4"/>
      <c r="GJ896" s="4"/>
      <c r="GK896" s="4"/>
      <c r="GL896" s="4"/>
      <c r="GM896" s="4"/>
      <c r="GN896" s="4"/>
      <c r="GO896" s="4"/>
      <c r="GP896" s="4"/>
      <c r="GQ896" s="4"/>
      <c r="GR896" s="4"/>
      <c r="GS896" s="4"/>
      <c r="GT896" s="4"/>
      <c r="GU896" s="4"/>
      <c r="GV896" s="4"/>
      <c r="GW896" s="4"/>
      <c r="GX896" s="4"/>
      <c r="GY896" s="4"/>
      <c r="GZ896" s="4"/>
      <c r="HA896" s="4"/>
      <c r="HB896" s="4"/>
      <c r="HC896" s="4"/>
      <c r="HD896" s="4"/>
      <c r="HE896" s="4"/>
      <c r="HF896" s="4"/>
      <c r="HG896" s="4"/>
      <c r="HH896" s="4"/>
      <c r="HI896" s="4"/>
      <c r="HJ896" s="4"/>
      <c r="HK896" s="4"/>
      <c r="HL896" s="4"/>
      <c r="HM896" s="4"/>
      <c r="HN896" s="4"/>
      <c r="HO896" s="4"/>
    </row>
    <row r="897" spans="1:223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  <c r="FA897" s="4"/>
      <c r="FB897" s="4"/>
      <c r="FC897" s="4"/>
      <c r="FD897" s="4"/>
      <c r="FE897" s="4"/>
      <c r="FF897" s="4"/>
      <c r="FG897" s="4"/>
      <c r="FH897" s="4"/>
      <c r="FI897" s="4"/>
      <c r="FJ897" s="4"/>
      <c r="FK897" s="4"/>
      <c r="FL897" s="4"/>
      <c r="FM897" s="4"/>
      <c r="FN897" s="4"/>
      <c r="FO897" s="4"/>
      <c r="FP897" s="4"/>
      <c r="FQ897" s="4"/>
      <c r="FR897" s="4"/>
      <c r="FS897" s="4"/>
      <c r="FT897" s="4"/>
      <c r="FU897" s="4"/>
      <c r="FV897" s="4"/>
      <c r="FW897" s="4"/>
      <c r="FX897" s="4"/>
      <c r="FY897" s="4"/>
      <c r="FZ897" s="4"/>
      <c r="GA897" s="4"/>
      <c r="GB897" s="4"/>
      <c r="GC897" s="4"/>
      <c r="GD897" s="4"/>
      <c r="GE897" s="4"/>
      <c r="GF897" s="4"/>
      <c r="GG897" s="4"/>
      <c r="GH897" s="4"/>
      <c r="GI897" s="4"/>
      <c r="GJ897" s="4"/>
      <c r="GK897" s="4"/>
      <c r="GL897" s="4"/>
      <c r="GM897" s="4"/>
      <c r="GN897" s="4"/>
      <c r="GO897" s="4"/>
      <c r="GP897" s="4"/>
      <c r="GQ897" s="4"/>
      <c r="GR897" s="4"/>
      <c r="GS897" s="4"/>
      <c r="GT897" s="4"/>
      <c r="GU897" s="4"/>
      <c r="GV897" s="4"/>
      <c r="GW897" s="4"/>
      <c r="GX897" s="4"/>
      <c r="GY897" s="4"/>
      <c r="GZ897" s="4"/>
      <c r="HA897" s="4"/>
      <c r="HB897" s="4"/>
      <c r="HC897" s="4"/>
      <c r="HD897" s="4"/>
      <c r="HE897" s="4"/>
      <c r="HF897" s="4"/>
      <c r="HG897" s="4"/>
      <c r="HH897" s="4"/>
      <c r="HI897" s="4"/>
      <c r="HJ897" s="4"/>
      <c r="HK897" s="4"/>
      <c r="HL897" s="4"/>
      <c r="HM897" s="4"/>
      <c r="HN897" s="4"/>
      <c r="HO897" s="4"/>
    </row>
    <row r="898" spans="1:223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  <c r="GB898" s="4"/>
      <c r="GC898" s="4"/>
      <c r="GD898" s="4"/>
      <c r="GE898" s="4"/>
      <c r="GF898" s="4"/>
      <c r="GG898" s="4"/>
      <c r="GH898" s="4"/>
      <c r="GI898" s="4"/>
      <c r="GJ898" s="4"/>
      <c r="GK898" s="4"/>
      <c r="GL898" s="4"/>
      <c r="GM898" s="4"/>
      <c r="GN898" s="4"/>
      <c r="GO898" s="4"/>
      <c r="GP898" s="4"/>
      <c r="GQ898" s="4"/>
      <c r="GR898" s="4"/>
      <c r="GS898" s="4"/>
      <c r="GT898" s="4"/>
      <c r="GU898" s="4"/>
      <c r="GV898" s="4"/>
      <c r="GW898" s="4"/>
      <c r="GX898" s="4"/>
      <c r="GY898" s="4"/>
      <c r="GZ898" s="4"/>
      <c r="HA898" s="4"/>
      <c r="HB898" s="4"/>
      <c r="HC898" s="4"/>
      <c r="HD898" s="4"/>
      <c r="HE898" s="4"/>
      <c r="HF898" s="4"/>
      <c r="HG898" s="4"/>
      <c r="HH898" s="4"/>
      <c r="HI898" s="4"/>
      <c r="HJ898" s="4"/>
      <c r="HK898" s="4"/>
      <c r="HL898" s="4"/>
      <c r="HM898" s="4"/>
      <c r="HN898" s="4"/>
      <c r="HO898" s="4"/>
    </row>
    <row r="899" spans="1:223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4"/>
      <c r="GH899" s="4"/>
      <c r="GI899" s="4"/>
      <c r="GJ899" s="4"/>
      <c r="GK899" s="4"/>
      <c r="GL899" s="4"/>
      <c r="GM899" s="4"/>
      <c r="GN899" s="4"/>
      <c r="GO899" s="4"/>
      <c r="GP899" s="4"/>
      <c r="GQ899" s="4"/>
      <c r="GR899" s="4"/>
      <c r="GS899" s="4"/>
      <c r="GT899" s="4"/>
      <c r="GU899" s="4"/>
      <c r="GV899" s="4"/>
      <c r="GW899" s="4"/>
      <c r="GX899" s="4"/>
      <c r="GY899" s="4"/>
      <c r="GZ899" s="4"/>
      <c r="HA899" s="4"/>
      <c r="HB899" s="4"/>
      <c r="HC899" s="4"/>
      <c r="HD899" s="4"/>
      <c r="HE899" s="4"/>
      <c r="HF899" s="4"/>
      <c r="HG899" s="4"/>
      <c r="HH899" s="4"/>
      <c r="HI899" s="4"/>
      <c r="HJ899" s="4"/>
      <c r="HK899" s="4"/>
      <c r="HL899" s="4"/>
      <c r="HM899" s="4"/>
      <c r="HN899" s="4"/>
      <c r="HO899" s="4"/>
    </row>
    <row r="900" spans="1:223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  <c r="GB900" s="4"/>
      <c r="GC900" s="4"/>
      <c r="GD900" s="4"/>
      <c r="GE900" s="4"/>
      <c r="GF900" s="4"/>
      <c r="GG900" s="4"/>
      <c r="GH900" s="4"/>
      <c r="GI900" s="4"/>
      <c r="GJ900" s="4"/>
      <c r="GK900" s="4"/>
      <c r="GL900" s="4"/>
      <c r="GM900" s="4"/>
      <c r="GN900" s="4"/>
      <c r="GO900" s="4"/>
      <c r="GP900" s="4"/>
      <c r="GQ900" s="4"/>
      <c r="GR900" s="4"/>
      <c r="GS900" s="4"/>
      <c r="GT900" s="4"/>
      <c r="GU900" s="4"/>
      <c r="GV900" s="4"/>
      <c r="GW900" s="4"/>
      <c r="GX900" s="4"/>
      <c r="GY900" s="4"/>
      <c r="GZ900" s="4"/>
      <c r="HA900" s="4"/>
      <c r="HB900" s="4"/>
      <c r="HC900" s="4"/>
      <c r="HD900" s="4"/>
      <c r="HE900" s="4"/>
      <c r="HF900" s="4"/>
      <c r="HG900" s="4"/>
      <c r="HH900" s="4"/>
      <c r="HI900" s="4"/>
      <c r="HJ900" s="4"/>
      <c r="HK900" s="4"/>
      <c r="HL900" s="4"/>
      <c r="HM900" s="4"/>
      <c r="HN900" s="4"/>
      <c r="HO900" s="4"/>
    </row>
    <row r="901" spans="1:223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4"/>
      <c r="GH901" s="4"/>
      <c r="GI901" s="4"/>
      <c r="GJ901" s="4"/>
      <c r="GK901" s="4"/>
      <c r="GL901" s="4"/>
      <c r="GM901" s="4"/>
      <c r="GN901" s="4"/>
      <c r="GO901" s="4"/>
      <c r="GP901" s="4"/>
      <c r="GQ901" s="4"/>
      <c r="GR901" s="4"/>
      <c r="GS901" s="4"/>
      <c r="GT901" s="4"/>
      <c r="GU901" s="4"/>
      <c r="GV901" s="4"/>
      <c r="GW901" s="4"/>
      <c r="GX901" s="4"/>
      <c r="GY901" s="4"/>
      <c r="GZ901" s="4"/>
      <c r="HA901" s="4"/>
      <c r="HB901" s="4"/>
      <c r="HC901" s="4"/>
      <c r="HD901" s="4"/>
      <c r="HE901" s="4"/>
      <c r="HF901" s="4"/>
      <c r="HG901" s="4"/>
      <c r="HH901" s="4"/>
      <c r="HI901" s="4"/>
      <c r="HJ901" s="4"/>
      <c r="HK901" s="4"/>
      <c r="HL901" s="4"/>
      <c r="HM901" s="4"/>
      <c r="HN901" s="4"/>
      <c r="HO901" s="4"/>
    </row>
    <row r="902" spans="1:223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  <c r="GB902" s="4"/>
      <c r="GC902" s="4"/>
      <c r="GD902" s="4"/>
      <c r="GE902" s="4"/>
      <c r="GF902" s="4"/>
      <c r="GG902" s="4"/>
      <c r="GH902" s="4"/>
      <c r="GI902" s="4"/>
      <c r="GJ902" s="4"/>
      <c r="GK902" s="4"/>
      <c r="GL902" s="4"/>
      <c r="GM902" s="4"/>
      <c r="GN902" s="4"/>
      <c r="GO902" s="4"/>
      <c r="GP902" s="4"/>
      <c r="GQ902" s="4"/>
      <c r="GR902" s="4"/>
      <c r="GS902" s="4"/>
      <c r="GT902" s="4"/>
      <c r="GU902" s="4"/>
      <c r="GV902" s="4"/>
      <c r="GW902" s="4"/>
      <c r="GX902" s="4"/>
      <c r="GY902" s="4"/>
      <c r="GZ902" s="4"/>
      <c r="HA902" s="4"/>
      <c r="HB902" s="4"/>
      <c r="HC902" s="4"/>
      <c r="HD902" s="4"/>
      <c r="HE902" s="4"/>
      <c r="HF902" s="4"/>
      <c r="HG902" s="4"/>
      <c r="HH902" s="4"/>
      <c r="HI902" s="4"/>
      <c r="HJ902" s="4"/>
      <c r="HK902" s="4"/>
      <c r="HL902" s="4"/>
      <c r="HM902" s="4"/>
      <c r="HN902" s="4"/>
      <c r="HO902" s="4"/>
    </row>
    <row r="903" spans="1:223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  <c r="GB903" s="4"/>
      <c r="GC903" s="4"/>
      <c r="GD903" s="4"/>
      <c r="GE903" s="4"/>
      <c r="GF903" s="4"/>
      <c r="GG903" s="4"/>
      <c r="GH903" s="4"/>
      <c r="GI903" s="4"/>
      <c r="GJ903" s="4"/>
      <c r="GK903" s="4"/>
      <c r="GL903" s="4"/>
      <c r="GM903" s="4"/>
      <c r="GN903" s="4"/>
      <c r="GO903" s="4"/>
      <c r="GP903" s="4"/>
      <c r="GQ903" s="4"/>
      <c r="GR903" s="4"/>
      <c r="GS903" s="4"/>
      <c r="GT903" s="4"/>
      <c r="GU903" s="4"/>
      <c r="GV903" s="4"/>
      <c r="GW903" s="4"/>
      <c r="GX903" s="4"/>
      <c r="GY903" s="4"/>
      <c r="GZ903" s="4"/>
      <c r="HA903" s="4"/>
      <c r="HB903" s="4"/>
      <c r="HC903" s="4"/>
      <c r="HD903" s="4"/>
      <c r="HE903" s="4"/>
      <c r="HF903" s="4"/>
      <c r="HG903" s="4"/>
      <c r="HH903" s="4"/>
      <c r="HI903" s="4"/>
      <c r="HJ903" s="4"/>
      <c r="HK903" s="4"/>
      <c r="HL903" s="4"/>
      <c r="HM903" s="4"/>
      <c r="HN903" s="4"/>
      <c r="HO903" s="4"/>
    </row>
    <row r="904" spans="1:223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4"/>
      <c r="GH904" s="4"/>
      <c r="GI904" s="4"/>
      <c r="GJ904" s="4"/>
      <c r="GK904" s="4"/>
      <c r="GL904" s="4"/>
      <c r="GM904" s="4"/>
      <c r="GN904" s="4"/>
      <c r="GO904" s="4"/>
      <c r="GP904" s="4"/>
      <c r="GQ904" s="4"/>
      <c r="GR904" s="4"/>
      <c r="GS904" s="4"/>
      <c r="GT904" s="4"/>
      <c r="GU904" s="4"/>
      <c r="GV904" s="4"/>
      <c r="GW904" s="4"/>
      <c r="GX904" s="4"/>
      <c r="GY904" s="4"/>
      <c r="GZ904" s="4"/>
      <c r="HA904" s="4"/>
      <c r="HB904" s="4"/>
      <c r="HC904" s="4"/>
      <c r="HD904" s="4"/>
      <c r="HE904" s="4"/>
      <c r="HF904" s="4"/>
      <c r="HG904" s="4"/>
      <c r="HH904" s="4"/>
      <c r="HI904" s="4"/>
      <c r="HJ904" s="4"/>
      <c r="HK904" s="4"/>
      <c r="HL904" s="4"/>
      <c r="HM904" s="4"/>
      <c r="HN904" s="4"/>
      <c r="HO904" s="4"/>
    </row>
    <row r="905" spans="1:223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  <c r="GB905" s="4"/>
      <c r="GC905" s="4"/>
      <c r="GD905" s="4"/>
      <c r="GE905" s="4"/>
      <c r="GF905" s="4"/>
      <c r="GG905" s="4"/>
      <c r="GH905" s="4"/>
      <c r="GI905" s="4"/>
      <c r="GJ905" s="4"/>
      <c r="GK905" s="4"/>
      <c r="GL905" s="4"/>
      <c r="GM905" s="4"/>
      <c r="GN905" s="4"/>
      <c r="GO905" s="4"/>
      <c r="GP905" s="4"/>
      <c r="GQ905" s="4"/>
      <c r="GR905" s="4"/>
      <c r="GS905" s="4"/>
      <c r="GT905" s="4"/>
      <c r="GU905" s="4"/>
      <c r="GV905" s="4"/>
      <c r="GW905" s="4"/>
      <c r="GX905" s="4"/>
      <c r="GY905" s="4"/>
      <c r="GZ905" s="4"/>
      <c r="HA905" s="4"/>
      <c r="HB905" s="4"/>
      <c r="HC905" s="4"/>
      <c r="HD905" s="4"/>
      <c r="HE905" s="4"/>
      <c r="HF905" s="4"/>
      <c r="HG905" s="4"/>
      <c r="HH905" s="4"/>
      <c r="HI905" s="4"/>
      <c r="HJ905" s="4"/>
      <c r="HK905" s="4"/>
      <c r="HL905" s="4"/>
      <c r="HM905" s="4"/>
      <c r="HN905" s="4"/>
      <c r="HO905" s="4"/>
    </row>
    <row r="906" spans="1:223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  <c r="GB906" s="4"/>
      <c r="GC906" s="4"/>
      <c r="GD906" s="4"/>
      <c r="GE906" s="4"/>
      <c r="GF906" s="4"/>
      <c r="GG906" s="4"/>
      <c r="GH906" s="4"/>
      <c r="GI906" s="4"/>
      <c r="GJ906" s="4"/>
      <c r="GK906" s="4"/>
      <c r="GL906" s="4"/>
      <c r="GM906" s="4"/>
      <c r="GN906" s="4"/>
      <c r="GO906" s="4"/>
      <c r="GP906" s="4"/>
      <c r="GQ906" s="4"/>
      <c r="GR906" s="4"/>
      <c r="GS906" s="4"/>
      <c r="GT906" s="4"/>
      <c r="GU906" s="4"/>
      <c r="GV906" s="4"/>
      <c r="GW906" s="4"/>
      <c r="GX906" s="4"/>
      <c r="GY906" s="4"/>
      <c r="GZ906" s="4"/>
      <c r="HA906" s="4"/>
      <c r="HB906" s="4"/>
      <c r="HC906" s="4"/>
      <c r="HD906" s="4"/>
      <c r="HE906" s="4"/>
      <c r="HF906" s="4"/>
      <c r="HG906" s="4"/>
      <c r="HH906" s="4"/>
      <c r="HI906" s="4"/>
      <c r="HJ906" s="4"/>
      <c r="HK906" s="4"/>
      <c r="HL906" s="4"/>
      <c r="HM906" s="4"/>
      <c r="HN906" s="4"/>
      <c r="HO906" s="4"/>
    </row>
    <row r="907" spans="1:223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  <c r="FP907" s="4"/>
      <c r="FQ907" s="4"/>
      <c r="FR907" s="4"/>
      <c r="FS907" s="4"/>
      <c r="FT907" s="4"/>
      <c r="FU907" s="4"/>
      <c r="FV907" s="4"/>
      <c r="FW907" s="4"/>
      <c r="FX907" s="4"/>
      <c r="FY907" s="4"/>
      <c r="FZ907" s="4"/>
      <c r="GA907" s="4"/>
      <c r="GB907" s="4"/>
      <c r="GC907" s="4"/>
      <c r="GD907" s="4"/>
      <c r="GE907" s="4"/>
      <c r="GF907" s="4"/>
      <c r="GG907" s="4"/>
      <c r="GH907" s="4"/>
      <c r="GI907" s="4"/>
      <c r="GJ907" s="4"/>
      <c r="GK907" s="4"/>
      <c r="GL907" s="4"/>
      <c r="GM907" s="4"/>
      <c r="GN907" s="4"/>
      <c r="GO907" s="4"/>
      <c r="GP907" s="4"/>
      <c r="GQ907" s="4"/>
      <c r="GR907" s="4"/>
      <c r="GS907" s="4"/>
      <c r="GT907" s="4"/>
      <c r="GU907" s="4"/>
      <c r="GV907" s="4"/>
      <c r="GW907" s="4"/>
      <c r="GX907" s="4"/>
      <c r="GY907" s="4"/>
      <c r="GZ907" s="4"/>
      <c r="HA907" s="4"/>
      <c r="HB907" s="4"/>
      <c r="HC907" s="4"/>
      <c r="HD907" s="4"/>
      <c r="HE907" s="4"/>
      <c r="HF907" s="4"/>
      <c r="HG907" s="4"/>
      <c r="HH907" s="4"/>
      <c r="HI907" s="4"/>
      <c r="HJ907" s="4"/>
      <c r="HK907" s="4"/>
      <c r="HL907" s="4"/>
      <c r="HM907" s="4"/>
      <c r="HN907" s="4"/>
      <c r="HO907" s="4"/>
    </row>
    <row r="908" spans="1:223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  <c r="FA908" s="4"/>
      <c r="FB908" s="4"/>
      <c r="FC908" s="4"/>
      <c r="FD908" s="4"/>
      <c r="FE908" s="4"/>
      <c r="FF908" s="4"/>
      <c r="FG908" s="4"/>
      <c r="FH908" s="4"/>
      <c r="FI908" s="4"/>
      <c r="FJ908" s="4"/>
      <c r="FK908" s="4"/>
      <c r="FL908" s="4"/>
      <c r="FM908" s="4"/>
      <c r="FN908" s="4"/>
      <c r="FO908" s="4"/>
      <c r="FP908" s="4"/>
      <c r="FQ908" s="4"/>
      <c r="FR908" s="4"/>
      <c r="FS908" s="4"/>
      <c r="FT908" s="4"/>
      <c r="FU908" s="4"/>
      <c r="FV908" s="4"/>
      <c r="FW908" s="4"/>
      <c r="FX908" s="4"/>
      <c r="FY908" s="4"/>
      <c r="FZ908" s="4"/>
      <c r="GA908" s="4"/>
      <c r="GB908" s="4"/>
      <c r="GC908" s="4"/>
      <c r="GD908" s="4"/>
      <c r="GE908" s="4"/>
      <c r="GF908" s="4"/>
      <c r="GG908" s="4"/>
      <c r="GH908" s="4"/>
      <c r="GI908" s="4"/>
      <c r="GJ908" s="4"/>
      <c r="GK908" s="4"/>
      <c r="GL908" s="4"/>
      <c r="GM908" s="4"/>
      <c r="GN908" s="4"/>
      <c r="GO908" s="4"/>
      <c r="GP908" s="4"/>
      <c r="GQ908" s="4"/>
      <c r="GR908" s="4"/>
      <c r="GS908" s="4"/>
      <c r="GT908" s="4"/>
      <c r="GU908" s="4"/>
      <c r="GV908" s="4"/>
      <c r="GW908" s="4"/>
      <c r="GX908" s="4"/>
      <c r="GY908" s="4"/>
      <c r="GZ908" s="4"/>
      <c r="HA908" s="4"/>
      <c r="HB908" s="4"/>
      <c r="HC908" s="4"/>
      <c r="HD908" s="4"/>
      <c r="HE908" s="4"/>
      <c r="HF908" s="4"/>
      <c r="HG908" s="4"/>
      <c r="HH908" s="4"/>
      <c r="HI908" s="4"/>
      <c r="HJ908" s="4"/>
      <c r="HK908" s="4"/>
      <c r="HL908" s="4"/>
      <c r="HM908" s="4"/>
      <c r="HN908" s="4"/>
      <c r="HO908" s="4"/>
    </row>
    <row r="909" spans="1:223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  <c r="FA909" s="4"/>
      <c r="FB909" s="4"/>
      <c r="FC909" s="4"/>
      <c r="FD909" s="4"/>
      <c r="FE909" s="4"/>
      <c r="FF909" s="4"/>
      <c r="FG909" s="4"/>
      <c r="FH909" s="4"/>
      <c r="FI909" s="4"/>
      <c r="FJ909" s="4"/>
      <c r="FK909" s="4"/>
      <c r="FL909" s="4"/>
      <c r="FM909" s="4"/>
      <c r="FN909" s="4"/>
      <c r="FO909" s="4"/>
      <c r="FP909" s="4"/>
      <c r="FQ909" s="4"/>
      <c r="FR909" s="4"/>
      <c r="FS909" s="4"/>
      <c r="FT909" s="4"/>
      <c r="FU909" s="4"/>
      <c r="FV909" s="4"/>
      <c r="FW909" s="4"/>
      <c r="FX909" s="4"/>
      <c r="FY909" s="4"/>
      <c r="FZ909" s="4"/>
      <c r="GA909" s="4"/>
      <c r="GB909" s="4"/>
      <c r="GC909" s="4"/>
      <c r="GD909" s="4"/>
      <c r="GE909" s="4"/>
      <c r="GF909" s="4"/>
      <c r="GG909" s="4"/>
      <c r="GH909" s="4"/>
      <c r="GI909" s="4"/>
      <c r="GJ909" s="4"/>
      <c r="GK909" s="4"/>
      <c r="GL909" s="4"/>
      <c r="GM909" s="4"/>
      <c r="GN909" s="4"/>
      <c r="GO909" s="4"/>
      <c r="GP909" s="4"/>
      <c r="GQ909" s="4"/>
      <c r="GR909" s="4"/>
      <c r="GS909" s="4"/>
      <c r="GT909" s="4"/>
      <c r="GU909" s="4"/>
      <c r="GV909" s="4"/>
      <c r="GW909" s="4"/>
      <c r="GX909" s="4"/>
      <c r="GY909" s="4"/>
      <c r="GZ909" s="4"/>
      <c r="HA909" s="4"/>
      <c r="HB909" s="4"/>
      <c r="HC909" s="4"/>
      <c r="HD909" s="4"/>
      <c r="HE909" s="4"/>
      <c r="HF909" s="4"/>
      <c r="HG909" s="4"/>
      <c r="HH909" s="4"/>
      <c r="HI909" s="4"/>
      <c r="HJ909" s="4"/>
      <c r="HK909" s="4"/>
      <c r="HL909" s="4"/>
      <c r="HM909" s="4"/>
      <c r="HN909" s="4"/>
      <c r="HO909" s="4"/>
    </row>
    <row r="910" spans="1:223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  <c r="FA910" s="4"/>
      <c r="FB910" s="4"/>
      <c r="FC910" s="4"/>
      <c r="FD910" s="4"/>
      <c r="FE910" s="4"/>
      <c r="FF910" s="4"/>
      <c r="FG910" s="4"/>
      <c r="FH910" s="4"/>
      <c r="FI910" s="4"/>
      <c r="FJ910" s="4"/>
      <c r="FK910" s="4"/>
      <c r="FL910" s="4"/>
      <c r="FM910" s="4"/>
      <c r="FN910" s="4"/>
      <c r="FO910" s="4"/>
      <c r="FP910" s="4"/>
      <c r="FQ910" s="4"/>
      <c r="FR910" s="4"/>
      <c r="FS910" s="4"/>
      <c r="FT910" s="4"/>
      <c r="FU910" s="4"/>
      <c r="FV910" s="4"/>
      <c r="FW910" s="4"/>
      <c r="FX910" s="4"/>
      <c r="FY910" s="4"/>
      <c r="FZ910" s="4"/>
      <c r="GA910" s="4"/>
      <c r="GB910" s="4"/>
      <c r="GC910" s="4"/>
      <c r="GD910" s="4"/>
      <c r="GE910" s="4"/>
      <c r="GF910" s="4"/>
      <c r="GG910" s="4"/>
      <c r="GH910" s="4"/>
      <c r="GI910" s="4"/>
      <c r="GJ910" s="4"/>
      <c r="GK910" s="4"/>
      <c r="GL910" s="4"/>
      <c r="GM910" s="4"/>
      <c r="GN910" s="4"/>
      <c r="GO910" s="4"/>
      <c r="GP910" s="4"/>
      <c r="GQ910" s="4"/>
      <c r="GR910" s="4"/>
      <c r="GS910" s="4"/>
      <c r="GT910" s="4"/>
      <c r="GU910" s="4"/>
      <c r="GV910" s="4"/>
      <c r="GW910" s="4"/>
      <c r="GX910" s="4"/>
      <c r="GY910" s="4"/>
      <c r="GZ910" s="4"/>
      <c r="HA910" s="4"/>
      <c r="HB910" s="4"/>
      <c r="HC910" s="4"/>
      <c r="HD910" s="4"/>
      <c r="HE910" s="4"/>
      <c r="HF910" s="4"/>
      <c r="HG910" s="4"/>
      <c r="HH910" s="4"/>
      <c r="HI910" s="4"/>
      <c r="HJ910" s="4"/>
      <c r="HK910" s="4"/>
      <c r="HL910" s="4"/>
      <c r="HM910" s="4"/>
      <c r="HN910" s="4"/>
      <c r="HO910" s="4"/>
    </row>
    <row r="911" spans="1:223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  <c r="FA911" s="4"/>
      <c r="FB911" s="4"/>
      <c r="FC911" s="4"/>
      <c r="FD911" s="4"/>
      <c r="FE911" s="4"/>
      <c r="FF911" s="4"/>
      <c r="FG911" s="4"/>
      <c r="FH911" s="4"/>
      <c r="FI911" s="4"/>
      <c r="FJ911" s="4"/>
      <c r="FK911" s="4"/>
      <c r="FL911" s="4"/>
      <c r="FM911" s="4"/>
      <c r="FN911" s="4"/>
      <c r="FO911" s="4"/>
      <c r="FP911" s="4"/>
      <c r="FQ911" s="4"/>
      <c r="FR911" s="4"/>
      <c r="FS911" s="4"/>
      <c r="FT911" s="4"/>
      <c r="FU911" s="4"/>
      <c r="FV911" s="4"/>
      <c r="FW911" s="4"/>
      <c r="FX911" s="4"/>
      <c r="FY911" s="4"/>
      <c r="FZ911" s="4"/>
      <c r="GA911" s="4"/>
      <c r="GB911" s="4"/>
      <c r="GC911" s="4"/>
      <c r="GD911" s="4"/>
      <c r="GE911" s="4"/>
      <c r="GF911" s="4"/>
      <c r="GG911" s="4"/>
      <c r="GH911" s="4"/>
      <c r="GI911" s="4"/>
      <c r="GJ911" s="4"/>
      <c r="GK911" s="4"/>
      <c r="GL911" s="4"/>
      <c r="GM911" s="4"/>
      <c r="GN911" s="4"/>
      <c r="GO911" s="4"/>
      <c r="GP911" s="4"/>
      <c r="GQ911" s="4"/>
      <c r="GR911" s="4"/>
      <c r="GS911" s="4"/>
      <c r="GT911" s="4"/>
      <c r="GU911" s="4"/>
      <c r="GV911" s="4"/>
      <c r="GW911" s="4"/>
      <c r="GX911" s="4"/>
      <c r="GY911" s="4"/>
      <c r="GZ911" s="4"/>
      <c r="HA911" s="4"/>
      <c r="HB911" s="4"/>
      <c r="HC911" s="4"/>
      <c r="HD911" s="4"/>
      <c r="HE911" s="4"/>
      <c r="HF911" s="4"/>
      <c r="HG911" s="4"/>
      <c r="HH911" s="4"/>
      <c r="HI911" s="4"/>
      <c r="HJ911" s="4"/>
      <c r="HK911" s="4"/>
      <c r="HL911" s="4"/>
      <c r="HM911" s="4"/>
      <c r="HN911" s="4"/>
      <c r="HO911" s="4"/>
    </row>
    <row r="912" spans="1:223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  <c r="FP912" s="4"/>
      <c r="FQ912" s="4"/>
      <c r="FR912" s="4"/>
      <c r="FS912" s="4"/>
      <c r="FT912" s="4"/>
      <c r="FU912" s="4"/>
      <c r="FV912" s="4"/>
      <c r="FW912" s="4"/>
      <c r="FX912" s="4"/>
      <c r="FY912" s="4"/>
      <c r="FZ912" s="4"/>
      <c r="GA912" s="4"/>
      <c r="GB912" s="4"/>
      <c r="GC912" s="4"/>
      <c r="GD912" s="4"/>
      <c r="GE912" s="4"/>
      <c r="GF912" s="4"/>
      <c r="GG912" s="4"/>
      <c r="GH912" s="4"/>
      <c r="GI912" s="4"/>
      <c r="GJ912" s="4"/>
      <c r="GK912" s="4"/>
      <c r="GL912" s="4"/>
      <c r="GM912" s="4"/>
      <c r="GN912" s="4"/>
      <c r="GO912" s="4"/>
      <c r="GP912" s="4"/>
      <c r="GQ912" s="4"/>
      <c r="GR912" s="4"/>
      <c r="GS912" s="4"/>
      <c r="GT912" s="4"/>
      <c r="GU912" s="4"/>
      <c r="GV912" s="4"/>
      <c r="GW912" s="4"/>
      <c r="GX912" s="4"/>
      <c r="GY912" s="4"/>
      <c r="GZ912" s="4"/>
      <c r="HA912" s="4"/>
      <c r="HB912" s="4"/>
      <c r="HC912" s="4"/>
      <c r="HD912" s="4"/>
      <c r="HE912" s="4"/>
      <c r="HF912" s="4"/>
      <c r="HG912" s="4"/>
      <c r="HH912" s="4"/>
      <c r="HI912" s="4"/>
      <c r="HJ912" s="4"/>
      <c r="HK912" s="4"/>
      <c r="HL912" s="4"/>
      <c r="HM912" s="4"/>
      <c r="HN912" s="4"/>
      <c r="HO912" s="4"/>
    </row>
    <row r="913" spans="1:223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  <c r="GB913" s="4"/>
      <c r="GC913" s="4"/>
      <c r="GD913" s="4"/>
      <c r="GE913" s="4"/>
      <c r="GF913" s="4"/>
      <c r="GG913" s="4"/>
      <c r="GH913" s="4"/>
      <c r="GI913" s="4"/>
      <c r="GJ913" s="4"/>
      <c r="GK913" s="4"/>
      <c r="GL913" s="4"/>
      <c r="GM913" s="4"/>
      <c r="GN913" s="4"/>
      <c r="GO913" s="4"/>
      <c r="GP913" s="4"/>
      <c r="GQ913" s="4"/>
      <c r="GR913" s="4"/>
      <c r="GS913" s="4"/>
      <c r="GT913" s="4"/>
      <c r="GU913" s="4"/>
      <c r="GV913" s="4"/>
      <c r="GW913" s="4"/>
      <c r="GX913" s="4"/>
      <c r="GY913" s="4"/>
      <c r="GZ913" s="4"/>
      <c r="HA913" s="4"/>
      <c r="HB913" s="4"/>
      <c r="HC913" s="4"/>
      <c r="HD913" s="4"/>
      <c r="HE913" s="4"/>
      <c r="HF913" s="4"/>
      <c r="HG913" s="4"/>
      <c r="HH913" s="4"/>
      <c r="HI913" s="4"/>
      <c r="HJ913" s="4"/>
      <c r="HK913" s="4"/>
      <c r="HL913" s="4"/>
      <c r="HM913" s="4"/>
      <c r="HN913" s="4"/>
      <c r="HO913" s="4"/>
    </row>
    <row r="914" spans="1:223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  <c r="GB914" s="4"/>
      <c r="GC914" s="4"/>
      <c r="GD914" s="4"/>
      <c r="GE914" s="4"/>
      <c r="GF914" s="4"/>
      <c r="GG914" s="4"/>
      <c r="GH914" s="4"/>
      <c r="GI914" s="4"/>
      <c r="GJ914" s="4"/>
      <c r="GK914" s="4"/>
      <c r="GL914" s="4"/>
      <c r="GM914" s="4"/>
      <c r="GN914" s="4"/>
      <c r="GO914" s="4"/>
      <c r="GP914" s="4"/>
      <c r="GQ914" s="4"/>
      <c r="GR914" s="4"/>
      <c r="GS914" s="4"/>
      <c r="GT914" s="4"/>
      <c r="GU914" s="4"/>
      <c r="GV914" s="4"/>
      <c r="GW914" s="4"/>
      <c r="GX914" s="4"/>
      <c r="GY914" s="4"/>
      <c r="GZ914" s="4"/>
      <c r="HA914" s="4"/>
      <c r="HB914" s="4"/>
      <c r="HC914" s="4"/>
      <c r="HD914" s="4"/>
      <c r="HE914" s="4"/>
      <c r="HF914" s="4"/>
      <c r="HG914" s="4"/>
      <c r="HH914" s="4"/>
      <c r="HI914" s="4"/>
      <c r="HJ914" s="4"/>
      <c r="HK914" s="4"/>
      <c r="HL914" s="4"/>
      <c r="HM914" s="4"/>
      <c r="HN914" s="4"/>
      <c r="HO914" s="4"/>
    </row>
    <row r="915" spans="1:223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  <c r="FP915" s="4"/>
      <c r="FQ915" s="4"/>
      <c r="FR915" s="4"/>
      <c r="FS915" s="4"/>
      <c r="FT915" s="4"/>
      <c r="FU915" s="4"/>
      <c r="FV915" s="4"/>
      <c r="FW915" s="4"/>
      <c r="FX915" s="4"/>
      <c r="FY915" s="4"/>
      <c r="FZ915" s="4"/>
      <c r="GA915" s="4"/>
      <c r="GB915" s="4"/>
      <c r="GC915" s="4"/>
      <c r="GD915" s="4"/>
      <c r="GE915" s="4"/>
      <c r="GF915" s="4"/>
      <c r="GG915" s="4"/>
      <c r="GH915" s="4"/>
      <c r="GI915" s="4"/>
      <c r="GJ915" s="4"/>
      <c r="GK915" s="4"/>
      <c r="GL915" s="4"/>
      <c r="GM915" s="4"/>
      <c r="GN915" s="4"/>
      <c r="GO915" s="4"/>
      <c r="GP915" s="4"/>
      <c r="GQ915" s="4"/>
      <c r="GR915" s="4"/>
      <c r="GS915" s="4"/>
      <c r="GT915" s="4"/>
      <c r="GU915" s="4"/>
      <c r="GV915" s="4"/>
      <c r="GW915" s="4"/>
      <c r="GX915" s="4"/>
      <c r="GY915" s="4"/>
      <c r="GZ915" s="4"/>
      <c r="HA915" s="4"/>
      <c r="HB915" s="4"/>
      <c r="HC915" s="4"/>
      <c r="HD915" s="4"/>
      <c r="HE915" s="4"/>
      <c r="HF915" s="4"/>
      <c r="HG915" s="4"/>
      <c r="HH915" s="4"/>
      <c r="HI915" s="4"/>
      <c r="HJ915" s="4"/>
      <c r="HK915" s="4"/>
      <c r="HL915" s="4"/>
      <c r="HM915" s="4"/>
      <c r="HN915" s="4"/>
      <c r="HO915" s="4"/>
    </row>
    <row r="916" spans="1:223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4"/>
      <c r="GH916" s="4"/>
      <c r="GI916" s="4"/>
      <c r="GJ916" s="4"/>
      <c r="GK916" s="4"/>
      <c r="GL916" s="4"/>
      <c r="GM916" s="4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/>
      <c r="GY916" s="4"/>
      <c r="GZ916" s="4"/>
      <c r="HA916" s="4"/>
      <c r="HB916" s="4"/>
      <c r="HC916" s="4"/>
      <c r="HD916" s="4"/>
      <c r="HE916" s="4"/>
      <c r="HF916" s="4"/>
      <c r="HG916" s="4"/>
      <c r="HH916" s="4"/>
      <c r="HI916" s="4"/>
      <c r="HJ916" s="4"/>
      <c r="HK916" s="4"/>
      <c r="HL916" s="4"/>
      <c r="HM916" s="4"/>
      <c r="HN916" s="4"/>
      <c r="HO916" s="4"/>
    </row>
    <row r="917" spans="1:223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  <c r="FA917" s="4"/>
      <c r="FB917" s="4"/>
      <c r="FC917" s="4"/>
      <c r="FD917" s="4"/>
      <c r="FE917" s="4"/>
      <c r="FF917" s="4"/>
      <c r="FG917" s="4"/>
      <c r="FH917" s="4"/>
      <c r="FI917" s="4"/>
      <c r="FJ917" s="4"/>
      <c r="FK917" s="4"/>
      <c r="FL917" s="4"/>
      <c r="FM917" s="4"/>
      <c r="FN917" s="4"/>
      <c r="FO917" s="4"/>
      <c r="FP917" s="4"/>
      <c r="FQ917" s="4"/>
      <c r="FR917" s="4"/>
      <c r="FS917" s="4"/>
      <c r="FT917" s="4"/>
      <c r="FU917" s="4"/>
      <c r="FV917" s="4"/>
      <c r="FW917" s="4"/>
      <c r="FX917" s="4"/>
      <c r="FY917" s="4"/>
      <c r="FZ917" s="4"/>
      <c r="GA917" s="4"/>
      <c r="GB917" s="4"/>
      <c r="GC917" s="4"/>
      <c r="GD917" s="4"/>
      <c r="GE917" s="4"/>
      <c r="GF917" s="4"/>
      <c r="GG917" s="4"/>
      <c r="GH917" s="4"/>
      <c r="GI917" s="4"/>
      <c r="GJ917" s="4"/>
      <c r="GK917" s="4"/>
      <c r="GL917" s="4"/>
      <c r="GM917" s="4"/>
      <c r="GN917" s="4"/>
      <c r="GO917" s="4"/>
      <c r="GP917" s="4"/>
      <c r="GQ917" s="4"/>
      <c r="GR917" s="4"/>
      <c r="GS917" s="4"/>
      <c r="GT917" s="4"/>
      <c r="GU917" s="4"/>
      <c r="GV917" s="4"/>
      <c r="GW917" s="4"/>
      <c r="GX917" s="4"/>
      <c r="GY917" s="4"/>
      <c r="GZ917" s="4"/>
      <c r="HA917" s="4"/>
      <c r="HB917" s="4"/>
      <c r="HC917" s="4"/>
      <c r="HD917" s="4"/>
      <c r="HE917" s="4"/>
      <c r="HF917" s="4"/>
      <c r="HG917" s="4"/>
      <c r="HH917" s="4"/>
      <c r="HI917" s="4"/>
      <c r="HJ917" s="4"/>
      <c r="HK917" s="4"/>
      <c r="HL917" s="4"/>
      <c r="HM917" s="4"/>
      <c r="HN917" s="4"/>
      <c r="HO917" s="4"/>
    </row>
    <row r="918" spans="1:223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  <c r="FA918" s="4"/>
      <c r="FB918" s="4"/>
      <c r="FC918" s="4"/>
      <c r="FD918" s="4"/>
      <c r="FE918" s="4"/>
      <c r="FF918" s="4"/>
      <c r="FG918" s="4"/>
      <c r="FH918" s="4"/>
      <c r="FI918" s="4"/>
      <c r="FJ918" s="4"/>
      <c r="FK918" s="4"/>
      <c r="FL918" s="4"/>
      <c r="FM918" s="4"/>
      <c r="FN918" s="4"/>
      <c r="FO918" s="4"/>
      <c r="FP918" s="4"/>
      <c r="FQ918" s="4"/>
      <c r="FR918" s="4"/>
      <c r="FS918" s="4"/>
      <c r="FT918" s="4"/>
      <c r="FU918" s="4"/>
      <c r="FV918" s="4"/>
      <c r="FW918" s="4"/>
      <c r="FX918" s="4"/>
      <c r="FY918" s="4"/>
      <c r="FZ918" s="4"/>
      <c r="GA918" s="4"/>
      <c r="GB918" s="4"/>
      <c r="GC918" s="4"/>
      <c r="GD918" s="4"/>
      <c r="GE918" s="4"/>
      <c r="GF918" s="4"/>
      <c r="GG918" s="4"/>
      <c r="GH918" s="4"/>
      <c r="GI918" s="4"/>
      <c r="GJ918" s="4"/>
      <c r="GK918" s="4"/>
      <c r="GL918" s="4"/>
      <c r="GM918" s="4"/>
      <c r="GN918" s="4"/>
      <c r="GO918" s="4"/>
      <c r="GP918" s="4"/>
      <c r="GQ918" s="4"/>
      <c r="GR918" s="4"/>
      <c r="GS918" s="4"/>
      <c r="GT918" s="4"/>
      <c r="GU918" s="4"/>
      <c r="GV918" s="4"/>
      <c r="GW918" s="4"/>
      <c r="GX918" s="4"/>
      <c r="GY918" s="4"/>
      <c r="GZ918" s="4"/>
      <c r="HA918" s="4"/>
      <c r="HB918" s="4"/>
      <c r="HC918" s="4"/>
      <c r="HD918" s="4"/>
      <c r="HE918" s="4"/>
      <c r="HF918" s="4"/>
      <c r="HG918" s="4"/>
      <c r="HH918" s="4"/>
      <c r="HI918" s="4"/>
      <c r="HJ918" s="4"/>
      <c r="HK918" s="4"/>
      <c r="HL918" s="4"/>
      <c r="HM918" s="4"/>
      <c r="HN918" s="4"/>
      <c r="HO918" s="4"/>
    </row>
    <row r="919" spans="1:223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  <c r="FA919" s="4"/>
      <c r="FB919" s="4"/>
      <c r="FC919" s="4"/>
      <c r="FD919" s="4"/>
      <c r="FE919" s="4"/>
      <c r="FF919" s="4"/>
      <c r="FG919" s="4"/>
      <c r="FH919" s="4"/>
      <c r="FI919" s="4"/>
      <c r="FJ919" s="4"/>
      <c r="FK919" s="4"/>
      <c r="FL919" s="4"/>
      <c r="FM919" s="4"/>
      <c r="FN919" s="4"/>
      <c r="FO919" s="4"/>
      <c r="FP919" s="4"/>
      <c r="FQ919" s="4"/>
      <c r="FR919" s="4"/>
      <c r="FS919" s="4"/>
      <c r="FT919" s="4"/>
      <c r="FU919" s="4"/>
      <c r="FV919" s="4"/>
      <c r="FW919" s="4"/>
      <c r="FX919" s="4"/>
      <c r="FY919" s="4"/>
      <c r="FZ919" s="4"/>
      <c r="GA919" s="4"/>
      <c r="GB919" s="4"/>
      <c r="GC919" s="4"/>
      <c r="GD919" s="4"/>
      <c r="GE919" s="4"/>
      <c r="GF919" s="4"/>
      <c r="GG919" s="4"/>
      <c r="GH919" s="4"/>
      <c r="GI919" s="4"/>
      <c r="GJ919" s="4"/>
      <c r="GK919" s="4"/>
      <c r="GL919" s="4"/>
      <c r="GM919" s="4"/>
      <c r="GN919" s="4"/>
      <c r="GO919" s="4"/>
      <c r="GP919" s="4"/>
      <c r="GQ919" s="4"/>
      <c r="GR919" s="4"/>
      <c r="GS919" s="4"/>
      <c r="GT919" s="4"/>
      <c r="GU919" s="4"/>
      <c r="GV919" s="4"/>
      <c r="GW919" s="4"/>
      <c r="GX919" s="4"/>
      <c r="GY919" s="4"/>
      <c r="GZ919" s="4"/>
      <c r="HA919" s="4"/>
      <c r="HB919" s="4"/>
      <c r="HC919" s="4"/>
      <c r="HD919" s="4"/>
      <c r="HE919" s="4"/>
      <c r="HF919" s="4"/>
      <c r="HG919" s="4"/>
      <c r="HH919" s="4"/>
      <c r="HI919" s="4"/>
      <c r="HJ919" s="4"/>
      <c r="HK919" s="4"/>
      <c r="HL919" s="4"/>
      <c r="HM919" s="4"/>
      <c r="HN919" s="4"/>
      <c r="HO919" s="4"/>
    </row>
    <row r="920" spans="1:223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/>
      <c r="FQ920" s="4"/>
      <c r="FR920" s="4"/>
      <c r="FS920" s="4"/>
      <c r="FT920" s="4"/>
      <c r="FU920" s="4"/>
      <c r="FV920" s="4"/>
      <c r="FW920" s="4"/>
      <c r="FX920" s="4"/>
      <c r="FY920" s="4"/>
      <c r="FZ920" s="4"/>
      <c r="GA920" s="4"/>
      <c r="GB920" s="4"/>
      <c r="GC920" s="4"/>
      <c r="GD920" s="4"/>
      <c r="GE920" s="4"/>
      <c r="GF920" s="4"/>
      <c r="GG920" s="4"/>
      <c r="GH920" s="4"/>
      <c r="GI920" s="4"/>
      <c r="GJ920" s="4"/>
      <c r="GK920" s="4"/>
      <c r="GL920" s="4"/>
      <c r="GM920" s="4"/>
      <c r="GN920" s="4"/>
      <c r="GO920" s="4"/>
      <c r="GP920" s="4"/>
      <c r="GQ920" s="4"/>
      <c r="GR920" s="4"/>
      <c r="GS920" s="4"/>
      <c r="GT920" s="4"/>
      <c r="GU920" s="4"/>
      <c r="GV920" s="4"/>
      <c r="GW920" s="4"/>
      <c r="GX920" s="4"/>
      <c r="GY920" s="4"/>
      <c r="GZ920" s="4"/>
      <c r="HA920" s="4"/>
      <c r="HB920" s="4"/>
      <c r="HC920" s="4"/>
      <c r="HD920" s="4"/>
      <c r="HE920" s="4"/>
      <c r="HF920" s="4"/>
      <c r="HG920" s="4"/>
      <c r="HH920" s="4"/>
      <c r="HI920" s="4"/>
      <c r="HJ920" s="4"/>
      <c r="HK920" s="4"/>
      <c r="HL920" s="4"/>
      <c r="HM920" s="4"/>
      <c r="HN920" s="4"/>
      <c r="HO920" s="4"/>
    </row>
    <row r="921" spans="1:223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  <c r="FA921" s="4"/>
      <c r="FB921" s="4"/>
      <c r="FC921" s="4"/>
      <c r="FD921" s="4"/>
      <c r="FE921" s="4"/>
      <c r="FF921" s="4"/>
      <c r="FG921" s="4"/>
      <c r="FH921" s="4"/>
      <c r="FI921" s="4"/>
      <c r="FJ921" s="4"/>
      <c r="FK921" s="4"/>
      <c r="FL921" s="4"/>
      <c r="FM921" s="4"/>
      <c r="FN921" s="4"/>
      <c r="FO921" s="4"/>
      <c r="FP921" s="4"/>
      <c r="FQ921" s="4"/>
      <c r="FR921" s="4"/>
      <c r="FS921" s="4"/>
      <c r="FT921" s="4"/>
      <c r="FU921" s="4"/>
      <c r="FV921" s="4"/>
      <c r="FW921" s="4"/>
      <c r="FX921" s="4"/>
      <c r="FY921" s="4"/>
      <c r="FZ921" s="4"/>
      <c r="GA921" s="4"/>
      <c r="GB921" s="4"/>
      <c r="GC921" s="4"/>
      <c r="GD921" s="4"/>
      <c r="GE921" s="4"/>
      <c r="GF921" s="4"/>
      <c r="GG921" s="4"/>
      <c r="GH921" s="4"/>
      <c r="GI921" s="4"/>
      <c r="GJ921" s="4"/>
      <c r="GK921" s="4"/>
      <c r="GL921" s="4"/>
      <c r="GM921" s="4"/>
      <c r="GN921" s="4"/>
      <c r="GO921" s="4"/>
      <c r="GP921" s="4"/>
      <c r="GQ921" s="4"/>
      <c r="GR921" s="4"/>
      <c r="GS921" s="4"/>
      <c r="GT921" s="4"/>
      <c r="GU921" s="4"/>
      <c r="GV921" s="4"/>
      <c r="GW921" s="4"/>
      <c r="GX921" s="4"/>
      <c r="GY921" s="4"/>
      <c r="GZ921" s="4"/>
      <c r="HA921" s="4"/>
      <c r="HB921" s="4"/>
      <c r="HC921" s="4"/>
      <c r="HD921" s="4"/>
      <c r="HE921" s="4"/>
      <c r="HF921" s="4"/>
      <c r="HG921" s="4"/>
      <c r="HH921" s="4"/>
      <c r="HI921" s="4"/>
      <c r="HJ921" s="4"/>
      <c r="HK921" s="4"/>
      <c r="HL921" s="4"/>
      <c r="HM921" s="4"/>
      <c r="HN921" s="4"/>
      <c r="HO921" s="4"/>
    </row>
    <row r="922" spans="1:223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  <c r="FA922" s="4"/>
      <c r="FB922" s="4"/>
      <c r="FC922" s="4"/>
      <c r="FD922" s="4"/>
      <c r="FE922" s="4"/>
      <c r="FF922" s="4"/>
      <c r="FG922" s="4"/>
      <c r="FH922" s="4"/>
      <c r="FI922" s="4"/>
      <c r="FJ922" s="4"/>
      <c r="FK922" s="4"/>
      <c r="FL922" s="4"/>
      <c r="FM922" s="4"/>
      <c r="FN922" s="4"/>
      <c r="FO922" s="4"/>
      <c r="FP922" s="4"/>
      <c r="FQ922" s="4"/>
      <c r="FR922" s="4"/>
      <c r="FS922" s="4"/>
      <c r="FT922" s="4"/>
      <c r="FU922" s="4"/>
      <c r="FV922" s="4"/>
      <c r="FW922" s="4"/>
      <c r="FX922" s="4"/>
      <c r="FY922" s="4"/>
      <c r="FZ922" s="4"/>
      <c r="GA922" s="4"/>
      <c r="GB922" s="4"/>
      <c r="GC922" s="4"/>
      <c r="GD922" s="4"/>
      <c r="GE922" s="4"/>
      <c r="GF922" s="4"/>
      <c r="GG922" s="4"/>
      <c r="GH922" s="4"/>
      <c r="GI922" s="4"/>
      <c r="GJ922" s="4"/>
      <c r="GK922" s="4"/>
      <c r="GL922" s="4"/>
      <c r="GM922" s="4"/>
      <c r="GN922" s="4"/>
      <c r="GO922" s="4"/>
      <c r="GP922" s="4"/>
      <c r="GQ922" s="4"/>
      <c r="GR922" s="4"/>
      <c r="GS922" s="4"/>
      <c r="GT922" s="4"/>
      <c r="GU922" s="4"/>
      <c r="GV922" s="4"/>
      <c r="GW922" s="4"/>
      <c r="GX922" s="4"/>
      <c r="GY922" s="4"/>
      <c r="GZ922" s="4"/>
      <c r="HA922" s="4"/>
      <c r="HB922" s="4"/>
      <c r="HC922" s="4"/>
      <c r="HD922" s="4"/>
      <c r="HE922" s="4"/>
      <c r="HF922" s="4"/>
      <c r="HG922" s="4"/>
      <c r="HH922" s="4"/>
      <c r="HI922" s="4"/>
      <c r="HJ922" s="4"/>
      <c r="HK922" s="4"/>
      <c r="HL922" s="4"/>
      <c r="HM922" s="4"/>
      <c r="HN922" s="4"/>
      <c r="HO922" s="4"/>
    </row>
    <row r="923" spans="1:223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4"/>
      <c r="EZ923" s="4"/>
      <c r="FA923" s="4"/>
      <c r="FB923" s="4"/>
      <c r="FC923" s="4"/>
      <c r="FD923" s="4"/>
      <c r="FE923" s="4"/>
      <c r="FF923" s="4"/>
      <c r="FG923" s="4"/>
      <c r="FH923" s="4"/>
      <c r="FI923" s="4"/>
      <c r="FJ923" s="4"/>
      <c r="FK923" s="4"/>
      <c r="FL923" s="4"/>
      <c r="FM923" s="4"/>
      <c r="FN923" s="4"/>
      <c r="FO923" s="4"/>
      <c r="FP923" s="4"/>
      <c r="FQ923" s="4"/>
      <c r="FR923" s="4"/>
      <c r="FS923" s="4"/>
      <c r="FT923" s="4"/>
      <c r="FU923" s="4"/>
      <c r="FV923" s="4"/>
      <c r="FW923" s="4"/>
      <c r="FX923" s="4"/>
      <c r="FY923" s="4"/>
      <c r="FZ923" s="4"/>
      <c r="GA923" s="4"/>
      <c r="GB923" s="4"/>
      <c r="GC923" s="4"/>
      <c r="GD923" s="4"/>
      <c r="GE923" s="4"/>
      <c r="GF923" s="4"/>
      <c r="GG923" s="4"/>
      <c r="GH923" s="4"/>
      <c r="GI923" s="4"/>
      <c r="GJ923" s="4"/>
      <c r="GK923" s="4"/>
      <c r="GL923" s="4"/>
      <c r="GM923" s="4"/>
      <c r="GN923" s="4"/>
      <c r="GO923" s="4"/>
      <c r="GP923" s="4"/>
      <c r="GQ923" s="4"/>
      <c r="GR923" s="4"/>
      <c r="GS923" s="4"/>
      <c r="GT923" s="4"/>
      <c r="GU923" s="4"/>
      <c r="GV923" s="4"/>
      <c r="GW923" s="4"/>
      <c r="GX923" s="4"/>
      <c r="GY923" s="4"/>
      <c r="GZ923" s="4"/>
      <c r="HA923" s="4"/>
      <c r="HB923" s="4"/>
      <c r="HC923" s="4"/>
      <c r="HD923" s="4"/>
      <c r="HE923" s="4"/>
      <c r="HF923" s="4"/>
      <c r="HG923" s="4"/>
      <c r="HH923" s="4"/>
      <c r="HI923" s="4"/>
      <c r="HJ923" s="4"/>
      <c r="HK923" s="4"/>
      <c r="HL923" s="4"/>
      <c r="HM923" s="4"/>
      <c r="HN923" s="4"/>
      <c r="HO923" s="4"/>
    </row>
    <row r="924" spans="1:223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4"/>
      <c r="EZ924" s="4"/>
      <c r="FA924" s="4"/>
      <c r="FB924" s="4"/>
      <c r="FC924" s="4"/>
      <c r="FD924" s="4"/>
      <c r="FE924" s="4"/>
      <c r="FF924" s="4"/>
      <c r="FG924" s="4"/>
      <c r="FH924" s="4"/>
      <c r="FI924" s="4"/>
      <c r="FJ924" s="4"/>
      <c r="FK924" s="4"/>
      <c r="FL924" s="4"/>
      <c r="FM924" s="4"/>
      <c r="FN924" s="4"/>
      <c r="FO924" s="4"/>
      <c r="FP924" s="4"/>
      <c r="FQ924" s="4"/>
      <c r="FR924" s="4"/>
      <c r="FS924" s="4"/>
      <c r="FT924" s="4"/>
      <c r="FU924" s="4"/>
      <c r="FV924" s="4"/>
      <c r="FW924" s="4"/>
      <c r="FX924" s="4"/>
      <c r="FY924" s="4"/>
      <c r="FZ924" s="4"/>
      <c r="GA924" s="4"/>
      <c r="GB924" s="4"/>
      <c r="GC924" s="4"/>
      <c r="GD924" s="4"/>
      <c r="GE924" s="4"/>
      <c r="GF924" s="4"/>
      <c r="GG924" s="4"/>
      <c r="GH924" s="4"/>
      <c r="GI924" s="4"/>
      <c r="GJ924" s="4"/>
      <c r="GK924" s="4"/>
      <c r="GL924" s="4"/>
      <c r="GM924" s="4"/>
      <c r="GN924" s="4"/>
      <c r="GO924" s="4"/>
      <c r="GP924" s="4"/>
      <c r="GQ924" s="4"/>
      <c r="GR924" s="4"/>
      <c r="GS924" s="4"/>
      <c r="GT924" s="4"/>
      <c r="GU924" s="4"/>
      <c r="GV924" s="4"/>
      <c r="GW924" s="4"/>
      <c r="GX924" s="4"/>
      <c r="GY924" s="4"/>
      <c r="GZ924" s="4"/>
      <c r="HA924" s="4"/>
      <c r="HB924" s="4"/>
      <c r="HC924" s="4"/>
      <c r="HD924" s="4"/>
      <c r="HE924" s="4"/>
      <c r="HF924" s="4"/>
      <c r="HG924" s="4"/>
      <c r="HH924" s="4"/>
      <c r="HI924" s="4"/>
      <c r="HJ924" s="4"/>
      <c r="HK924" s="4"/>
      <c r="HL924" s="4"/>
      <c r="HM924" s="4"/>
      <c r="HN924" s="4"/>
      <c r="HO924" s="4"/>
    </row>
    <row r="925" spans="1:223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A925" s="4"/>
      <c r="EB925" s="4"/>
      <c r="EC925" s="4"/>
      <c r="ED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4"/>
      <c r="EZ925" s="4"/>
      <c r="FA925" s="4"/>
      <c r="FB925" s="4"/>
      <c r="FC925" s="4"/>
      <c r="FD925" s="4"/>
      <c r="FE925" s="4"/>
      <c r="FF925" s="4"/>
      <c r="FG925" s="4"/>
      <c r="FH925" s="4"/>
      <c r="FI925" s="4"/>
      <c r="FJ925" s="4"/>
      <c r="FK925" s="4"/>
      <c r="FL925" s="4"/>
      <c r="FM925" s="4"/>
      <c r="FN925" s="4"/>
      <c r="FO925" s="4"/>
      <c r="FP925" s="4"/>
      <c r="FQ925" s="4"/>
      <c r="FR925" s="4"/>
      <c r="FS925" s="4"/>
      <c r="FT925" s="4"/>
      <c r="FU925" s="4"/>
      <c r="FV925" s="4"/>
      <c r="FW925" s="4"/>
      <c r="FX925" s="4"/>
      <c r="FY925" s="4"/>
      <c r="FZ925" s="4"/>
      <c r="GA925" s="4"/>
      <c r="GB925" s="4"/>
      <c r="GC925" s="4"/>
      <c r="GD925" s="4"/>
      <c r="GE925" s="4"/>
      <c r="GF925" s="4"/>
      <c r="GG925" s="4"/>
      <c r="GH925" s="4"/>
      <c r="GI925" s="4"/>
      <c r="GJ925" s="4"/>
      <c r="GK925" s="4"/>
      <c r="GL925" s="4"/>
      <c r="GM925" s="4"/>
      <c r="GN925" s="4"/>
      <c r="GO925" s="4"/>
      <c r="GP925" s="4"/>
      <c r="GQ925" s="4"/>
      <c r="GR925" s="4"/>
      <c r="GS925" s="4"/>
      <c r="GT925" s="4"/>
      <c r="GU925" s="4"/>
      <c r="GV925" s="4"/>
      <c r="GW925" s="4"/>
      <c r="GX925" s="4"/>
      <c r="GY925" s="4"/>
      <c r="GZ925" s="4"/>
      <c r="HA925" s="4"/>
      <c r="HB925" s="4"/>
      <c r="HC925" s="4"/>
      <c r="HD925" s="4"/>
      <c r="HE925" s="4"/>
      <c r="HF925" s="4"/>
      <c r="HG925" s="4"/>
      <c r="HH925" s="4"/>
      <c r="HI925" s="4"/>
      <c r="HJ925" s="4"/>
      <c r="HK925" s="4"/>
      <c r="HL925" s="4"/>
      <c r="HM925" s="4"/>
      <c r="HN925" s="4"/>
      <c r="HO925" s="4"/>
    </row>
    <row r="926" spans="1:223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A926" s="4"/>
      <c r="EB926" s="4"/>
      <c r="EC926" s="4"/>
      <c r="ED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4"/>
      <c r="EZ926" s="4"/>
      <c r="FA926" s="4"/>
      <c r="FB926" s="4"/>
      <c r="FC926" s="4"/>
      <c r="FD926" s="4"/>
      <c r="FE926" s="4"/>
      <c r="FF926" s="4"/>
      <c r="FG926" s="4"/>
      <c r="FH926" s="4"/>
      <c r="FI926" s="4"/>
      <c r="FJ926" s="4"/>
      <c r="FK926" s="4"/>
      <c r="FL926" s="4"/>
      <c r="FM926" s="4"/>
      <c r="FN926" s="4"/>
      <c r="FO926" s="4"/>
      <c r="FP926" s="4"/>
      <c r="FQ926" s="4"/>
      <c r="FR926" s="4"/>
      <c r="FS926" s="4"/>
      <c r="FT926" s="4"/>
      <c r="FU926" s="4"/>
      <c r="FV926" s="4"/>
      <c r="FW926" s="4"/>
      <c r="FX926" s="4"/>
      <c r="FY926" s="4"/>
      <c r="FZ926" s="4"/>
      <c r="GA926" s="4"/>
      <c r="GB926" s="4"/>
      <c r="GC926" s="4"/>
      <c r="GD926" s="4"/>
      <c r="GE926" s="4"/>
      <c r="GF926" s="4"/>
      <c r="GG926" s="4"/>
      <c r="GH926" s="4"/>
      <c r="GI926" s="4"/>
      <c r="GJ926" s="4"/>
      <c r="GK926" s="4"/>
      <c r="GL926" s="4"/>
      <c r="GM926" s="4"/>
      <c r="GN926" s="4"/>
      <c r="GO926" s="4"/>
      <c r="GP926" s="4"/>
      <c r="GQ926" s="4"/>
      <c r="GR926" s="4"/>
      <c r="GS926" s="4"/>
      <c r="GT926" s="4"/>
      <c r="GU926" s="4"/>
      <c r="GV926" s="4"/>
      <c r="GW926" s="4"/>
      <c r="GX926" s="4"/>
      <c r="GY926" s="4"/>
      <c r="GZ926" s="4"/>
      <c r="HA926" s="4"/>
      <c r="HB926" s="4"/>
      <c r="HC926" s="4"/>
      <c r="HD926" s="4"/>
      <c r="HE926" s="4"/>
      <c r="HF926" s="4"/>
      <c r="HG926" s="4"/>
      <c r="HH926" s="4"/>
      <c r="HI926" s="4"/>
      <c r="HJ926" s="4"/>
      <c r="HK926" s="4"/>
      <c r="HL926" s="4"/>
      <c r="HM926" s="4"/>
      <c r="HN926" s="4"/>
      <c r="HO926" s="4"/>
    </row>
    <row r="927" spans="1:223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  <c r="FA927" s="4"/>
      <c r="FB927" s="4"/>
      <c r="FC927" s="4"/>
      <c r="FD927" s="4"/>
      <c r="FE927" s="4"/>
      <c r="FF927" s="4"/>
      <c r="FG927" s="4"/>
      <c r="FH927" s="4"/>
      <c r="FI927" s="4"/>
      <c r="FJ927" s="4"/>
      <c r="FK927" s="4"/>
      <c r="FL927" s="4"/>
      <c r="FM927" s="4"/>
      <c r="FN927" s="4"/>
      <c r="FO927" s="4"/>
      <c r="FP927" s="4"/>
      <c r="FQ927" s="4"/>
      <c r="FR927" s="4"/>
      <c r="FS927" s="4"/>
      <c r="FT927" s="4"/>
      <c r="FU927" s="4"/>
      <c r="FV927" s="4"/>
      <c r="FW927" s="4"/>
      <c r="FX927" s="4"/>
      <c r="FY927" s="4"/>
      <c r="FZ927" s="4"/>
      <c r="GA927" s="4"/>
      <c r="GB927" s="4"/>
      <c r="GC927" s="4"/>
      <c r="GD927" s="4"/>
      <c r="GE927" s="4"/>
      <c r="GF927" s="4"/>
      <c r="GG927" s="4"/>
      <c r="GH927" s="4"/>
      <c r="GI927" s="4"/>
      <c r="GJ927" s="4"/>
      <c r="GK927" s="4"/>
      <c r="GL927" s="4"/>
      <c r="GM927" s="4"/>
      <c r="GN927" s="4"/>
      <c r="GO927" s="4"/>
      <c r="GP927" s="4"/>
      <c r="GQ927" s="4"/>
      <c r="GR927" s="4"/>
      <c r="GS927" s="4"/>
      <c r="GT927" s="4"/>
      <c r="GU927" s="4"/>
      <c r="GV927" s="4"/>
      <c r="GW927" s="4"/>
      <c r="GX927" s="4"/>
      <c r="GY927" s="4"/>
      <c r="GZ927" s="4"/>
      <c r="HA927" s="4"/>
      <c r="HB927" s="4"/>
      <c r="HC927" s="4"/>
      <c r="HD927" s="4"/>
      <c r="HE927" s="4"/>
      <c r="HF927" s="4"/>
      <c r="HG927" s="4"/>
      <c r="HH927" s="4"/>
      <c r="HI927" s="4"/>
      <c r="HJ927" s="4"/>
      <c r="HK927" s="4"/>
      <c r="HL927" s="4"/>
      <c r="HM927" s="4"/>
      <c r="HN927" s="4"/>
      <c r="HO927" s="4"/>
    </row>
    <row r="928" spans="1:223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4"/>
      <c r="GH928" s="4"/>
      <c r="GI928" s="4"/>
      <c r="GJ928" s="4"/>
      <c r="GK928" s="4"/>
      <c r="GL928" s="4"/>
      <c r="GM928" s="4"/>
      <c r="GN928" s="4"/>
      <c r="GO928" s="4"/>
      <c r="GP928" s="4"/>
      <c r="GQ928" s="4"/>
      <c r="GR928" s="4"/>
      <c r="GS928" s="4"/>
      <c r="GT928" s="4"/>
      <c r="GU928" s="4"/>
      <c r="GV928" s="4"/>
      <c r="GW928" s="4"/>
      <c r="GX928" s="4"/>
      <c r="GY928" s="4"/>
      <c r="GZ928" s="4"/>
      <c r="HA928" s="4"/>
      <c r="HB928" s="4"/>
      <c r="HC928" s="4"/>
      <c r="HD928" s="4"/>
      <c r="HE928" s="4"/>
      <c r="HF928" s="4"/>
      <c r="HG928" s="4"/>
      <c r="HH928" s="4"/>
      <c r="HI928" s="4"/>
      <c r="HJ928" s="4"/>
      <c r="HK928" s="4"/>
      <c r="HL928" s="4"/>
      <c r="HM928" s="4"/>
      <c r="HN928" s="4"/>
      <c r="HO928" s="4"/>
    </row>
    <row r="929" spans="1:223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4"/>
      <c r="GH929" s="4"/>
      <c r="GI929" s="4"/>
      <c r="GJ929" s="4"/>
      <c r="GK929" s="4"/>
      <c r="GL929" s="4"/>
      <c r="GM929" s="4"/>
      <c r="GN929" s="4"/>
      <c r="GO929" s="4"/>
      <c r="GP929" s="4"/>
      <c r="GQ929" s="4"/>
      <c r="GR929" s="4"/>
      <c r="GS929" s="4"/>
      <c r="GT929" s="4"/>
      <c r="GU929" s="4"/>
      <c r="GV929" s="4"/>
      <c r="GW929" s="4"/>
      <c r="GX929" s="4"/>
      <c r="GY929" s="4"/>
      <c r="GZ929" s="4"/>
      <c r="HA929" s="4"/>
      <c r="HB929" s="4"/>
      <c r="HC929" s="4"/>
      <c r="HD929" s="4"/>
      <c r="HE929" s="4"/>
      <c r="HF929" s="4"/>
      <c r="HG929" s="4"/>
      <c r="HH929" s="4"/>
      <c r="HI929" s="4"/>
      <c r="HJ929" s="4"/>
      <c r="HK929" s="4"/>
      <c r="HL929" s="4"/>
      <c r="HM929" s="4"/>
      <c r="HN929" s="4"/>
      <c r="HO929" s="4"/>
    </row>
    <row r="930" spans="1:223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  <c r="GB930" s="4"/>
      <c r="GC930" s="4"/>
      <c r="GD930" s="4"/>
      <c r="GE930" s="4"/>
      <c r="GF930" s="4"/>
      <c r="GG930" s="4"/>
      <c r="GH930" s="4"/>
      <c r="GI930" s="4"/>
      <c r="GJ930" s="4"/>
      <c r="GK930" s="4"/>
      <c r="GL930" s="4"/>
      <c r="GM930" s="4"/>
      <c r="GN930" s="4"/>
      <c r="GO930" s="4"/>
      <c r="GP930" s="4"/>
      <c r="GQ930" s="4"/>
      <c r="GR930" s="4"/>
      <c r="GS930" s="4"/>
      <c r="GT930" s="4"/>
      <c r="GU930" s="4"/>
      <c r="GV930" s="4"/>
      <c r="GW930" s="4"/>
      <c r="GX930" s="4"/>
      <c r="GY930" s="4"/>
      <c r="GZ930" s="4"/>
      <c r="HA930" s="4"/>
      <c r="HB930" s="4"/>
      <c r="HC930" s="4"/>
      <c r="HD930" s="4"/>
      <c r="HE930" s="4"/>
      <c r="HF930" s="4"/>
      <c r="HG930" s="4"/>
      <c r="HH930" s="4"/>
      <c r="HI930" s="4"/>
      <c r="HJ930" s="4"/>
      <c r="HK930" s="4"/>
      <c r="HL930" s="4"/>
      <c r="HM930" s="4"/>
      <c r="HN930" s="4"/>
      <c r="HO930" s="4"/>
    </row>
    <row r="931" spans="1:223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  <c r="GB931" s="4"/>
      <c r="GC931" s="4"/>
      <c r="GD931" s="4"/>
      <c r="GE931" s="4"/>
      <c r="GF931" s="4"/>
      <c r="GG931" s="4"/>
      <c r="GH931" s="4"/>
      <c r="GI931" s="4"/>
      <c r="GJ931" s="4"/>
      <c r="GK931" s="4"/>
      <c r="GL931" s="4"/>
      <c r="GM931" s="4"/>
      <c r="GN931" s="4"/>
      <c r="GO931" s="4"/>
      <c r="GP931" s="4"/>
      <c r="GQ931" s="4"/>
      <c r="GR931" s="4"/>
      <c r="GS931" s="4"/>
      <c r="GT931" s="4"/>
      <c r="GU931" s="4"/>
      <c r="GV931" s="4"/>
      <c r="GW931" s="4"/>
      <c r="GX931" s="4"/>
      <c r="GY931" s="4"/>
      <c r="GZ931" s="4"/>
      <c r="HA931" s="4"/>
      <c r="HB931" s="4"/>
      <c r="HC931" s="4"/>
      <c r="HD931" s="4"/>
      <c r="HE931" s="4"/>
      <c r="HF931" s="4"/>
      <c r="HG931" s="4"/>
      <c r="HH931" s="4"/>
      <c r="HI931" s="4"/>
      <c r="HJ931" s="4"/>
      <c r="HK931" s="4"/>
      <c r="HL931" s="4"/>
      <c r="HM931" s="4"/>
      <c r="HN931" s="4"/>
      <c r="HO931" s="4"/>
    </row>
    <row r="932" spans="1:223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  <c r="GB932" s="4"/>
      <c r="GC932" s="4"/>
      <c r="GD932" s="4"/>
      <c r="GE932" s="4"/>
      <c r="GF932" s="4"/>
      <c r="GG932" s="4"/>
      <c r="GH932" s="4"/>
      <c r="GI932" s="4"/>
      <c r="GJ932" s="4"/>
      <c r="GK932" s="4"/>
      <c r="GL932" s="4"/>
      <c r="GM932" s="4"/>
      <c r="GN932" s="4"/>
      <c r="GO932" s="4"/>
      <c r="GP932" s="4"/>
      <c r="GQ932" s="4"/>
      <c r="GR932" s="4"/>
      <c r="GS932" s="4"/>
      <c r="GT932" s="4"/>
      <c r="GU932" s="4"/>
      <c r="GV932" s="4"/>
      <c r="GW932" s="4"/>
      <c r="GX932" s="4"/>
      <c r="GY932" s="4"/>
      <c r="GZ932" s="4"/>
      <c r="HA932" s="4"/>
      <c r="HB932" s="4"/>
      <c r="HC932" s="4"/>
      <c r="HD932" s="4"/>
      <c r="HE932" s="4"/>
      <c r="HF932" s="4"/>
      <c r="HG932" s="4"/>
      <c r="HH932" s="4"/>
      <c r="HI932" s="4"/>
      <c r="HJ932" s="4"/>
      <c r="HK932" s="4"/>
      <c r="HL932" s="4"/>
      <c r="HM932" s="4"/>
      <c r="HN932" s="4"/>
      <c r="HO932" s="4"/>
    </row>
    <row r="933" spans="1:223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  <c r="FP933" s="4"/>
      <c r="FQ933" s="4"/>
      <c r="FR933" s="4"/>
      <c r="FS933" s="4"/>
      <c r="FT933" s="4"/>
      <c r="FU933" s="4"/>
      <c r="FV933" s="4"/>
      <c r="FW933" s="4"/>
      <c r="FX933" s="4"/>
      <c r="FY933" s="4"/>
      <c r="FZ933" s="4"/>
      <c r="GA933" s="4"/>
      <c r="GB933" s="4"/>
      <c r="GC933" s="4"/>
      <c r="GD933" s="4"/>
      <c r="GE933" s="4"/>
      <c r="GF933" s="4"/>
      <c r="GG933" s="4"/>
      <c r="GH933" s="4"/>
      <c r="GI933" s="4"/>
      <c r="GJ933" s="4"/>
      <c r="GK933" s="4"/>
      <c r="GL933" s="4"/>
      <c r="GM933" s="4"/>
      <c r="GN933" s="4"/>
      <c r="GO933" s="4"/>
      <c r="GP933" s="4"/>
      <c r="GQ933" s="4"/>
      <c r="GR933" s="4"/>
      <c r="GS933" s="4"/>
      <c r="GT933" s="4"/>
      <c r="GU933" s="4"/>
      <c r="GV933" s="4"/>
      <c r="GW933" s="4"/>
      <c r="GX933" s="4"/>
      <c r="GY933" s="4"/>
      <c r="GZ933" s="4"/>
      <c r="HA933" s="4"/>
      <c r="HB933" s="4"/>
      <c r="HC933" s="4"/>
      <c r="HD933" s="4"/>
      <c r="HE933" s="4"/>
      <c r="HF933" s="4"/>
      <c r="HG933" s="4"/>
      <c r="HH933" s="4"/>
      <c r="HI933" s="4"/>
      <c r="HJ933" s="4"/>
      <c r="HK933" s="4"/>
      <c r="HL933" s="4"/>
      <c r="HM933" s="4"/>
      <c r="HN933" s="4"/>
      <c r="HO933" s="4"/>
    </row>
    <row r="934" spans="1:223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  <c r="GB934" s="4"/>
      <c r="GC934" s="4"/>
      <c r="GD934" s="4"/>
      <c r="GE934" s="4"/>
      <c r="GF934" s="4"/>
      <c r="GG934" s="4"/>
      <c r="GH934" s="4"/>
      <c r="GI934" s="4"/>
      <c r="GJ934" s="4"/>
      <c r="GK934" s="4"/>
      <c r="GL934" s="4"/>
      <c r="GM934" s="4"/>
      <c r="GN934" s="4"/>
      <c r="GO934" s="4"/>
      <c r="GP934" s="4"/>
      <c r="GQ934" s="4"/>
      <c r="GR934" s="4"/>
      <c r="GS934" s="4"/>
      <c r="GT934" s="4"/>
      <c r="GU934" s="4"/>
      <c r="GV934" s="4"/>
      <c r="GW934" s="4"/>
      <c r="GX934" s="4"/>
      <c r="GY934" s="4"/>
      <c r="GZ934" s="4"/>
      <c r="HA934" s="4"/>
      <c r="HB934" s="4"/>
      <c r="HC934" s="4"/>
      <c r="HD934" s="4"/>
      <c r="HE934" s="4"/>
      <c r="HF934" s="4"/>
      <c r="HG934" s="4"/>
      <c r="HH934" s="4"/>
      <c r="HI934" s="4"/>
      <c r="HJ934" s="4"/>
      <c r="HK934" s="4"/>
      <c r="HL934" s="4"/>
      <c r="HM934" s="4"/>
      <c r="HN934" s="4"/>
      <c r="HO934" s="4"/>
    </row>
    <row r="935" spans="1:223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  <c r="GB935" s="4"/>
      <c r="GC935" s="4"/>
      <c r="GD935" s="4"/>
      <c r="GE935" s="4"/>
      <c r="GF935" s="4"/>
      <c r="GG935" s="4"/>
      <c r="GH935" s="4"/>
      <c r="GI935" s="4"/>
      <c r="GJ935" s="4"/>
      <c r="GK935" s="4"/>
      <c r="GL935" s="4"/>
      <c r="GM935" s="4"/>
      <c r="GN935" s="4"/>
      <c r="GO935" s="4"/>
      <c r="GP935" s="4"/>
      <c r="GQ935" s="4"/>
      <c r="GR935" s="4"/>
      <c r="GS935" s="4"/>
      <c r="GT935" s="4"/>
      <c r="GU935" s="4"/>
      <c r="GV935" s="4"/>
      <c r="GW935" s="4"/>
      <c r="GX935" s="4"/>
      <c r="GY935" s="4"/>
      <c r="GZ935" s="4"/>
      <c r="HA935" s="4"/>
      <c r="HB935" s="4"/>
      <c r="HC935" s="4"/>
      <c r="HD935" s="4"/>
      <c r="HE935" s="4"/>
      <c r="HF935" s="4"/>
      <c r="HG935" s="4"/>
      <c r="HH935" s="4"/>
      <c r="HI935" s="4"/>
      <c r="HJ935" s="4"/>
      <c r="HK935" s="4"/>
      <c r="HL935" s="4"/>
      <c r="HM935" s="4"/>
      <c r="HN935" s="4"/>
      <c r="HO935" s="4"/>
    </row>
    <row r="936" spans="1:223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  <c r="GM936" s="4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/>
      <c r="GY936" s="4"/>
      <c r="GZ936" s="4"/>
      <c r="HA936" s="4"/>
      <c r="HB936" s="4"/>
      <c r="HC936" s="4"/>
      <c r="HD936" s="4"/>
      <c r="HE936" s="4"/>
      <c r="HF936" s="4"/>
      <c r="HG936" s="4"/>
      <c r="HH936" s="4"/>
      <c r="HI936" s="4"/>
      <c r="HJ936" s="4"/>
      <c r="HK936" s="4"/>
      <c r="HL936" s="4"/>
      <c r="HM936" s="4"/>
      <c r="HN936" s="4"/>
      <c r="HO936" s="4"/>
    </row>
    <row r="937" spans="1:223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  <c r="GB937" s="4"/>
      <c r="GC937" s="4"/>
      <c r="GD937" s="4"/>
      <c r="GE937" s="4"/>
      <c r="GF937" s="4"/>
      <c r="GG937" s="4"/>
      <c r="GH937" s="4"/>
      <c r="GI937" s="4"/>
      <c r="GJ937" s="4"/>
      <c r="GK937" s="4"/>
      <c r="GL937" s="4"/>
      <c r="GM937" s="4"/>
      <c r="GN937" s="4"/>
      <c r="GO937" s="4"/>
      <c r="GP937" s="4"/>
      <c r="GQ937" s="4"/>
      <c r="GR937" s="4"/>
      <c r="GS937" s="4"/>
      <c r="GT937" s="4"/>
      <c r="GU937" s="4"/>
      <c r="GV937" s="4"/>
      <c r="GW937" s="4"/>
      <c r="GX937" s="4"/>
      <c r="GY937" s="4"/>
      <c r="GZ937" s="4"/>
      <c r="HA937" s="4"/>
      <c r="HB937" s="4"/>
      <c r="HC937" s="4"/>
      <c r="HD937" s="4"/>
      <c r="HE937" s="4"/>
      <c r="HF937" s="4"/>
      <c r="HG937" s="4"/>
      <c r="HH937" s="4"/>
      <c r="HI937" s="4"/>
      <c r="HJ937" s="4"/>
      <c r="HK937" s="4"/>
      <c r="HL937" s="4"/>
      <c r="HM937" s="4"/>
      <c r="HN937" s="4"/>
      <c r="HO937" s="4"/>
    </row>
    <row r="938" spans="1:223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4"/>
      <c r="GH938" s="4"/>
      <c r="GI938" s="4"/>
      <c r="GJ938" s="4"/>
      <c r="GK938" s="4"/>
      <c r="GL938" s="4"/>
      <c r="GM938" s="4"/>
      <c r="GN938" s="4"/>
      <c r="GO938" s="4"/>
      <c r="GP938" s="4"/>
      <c r="GQ938" s="4"/>
      <c r="GR938" s="4"/>
      <c r="GS938" s="4"/>
      <c r="GT938" s="4"/>
      <c r="GU938" s="4"/>
      <c r="GV938" s="4"/>
      <c r="GW938" s="4"/>
      <c r="GX938" s="4"/>
      <c r="GY938" s="4"/>
      <c r="GZ938" s="4"/>
      <c r="HA938" s="4"/>
      <c r="HB938" s="4"/>
      <c r="HC938" s="4"/>
      <c r="HD938" s="4"/>
      <c r="HE938" s="4"/>
      <c r="HF938" s="4"/>
      <c r="HG938" s="4"/>
      <c r="HH938" s="4"/>
      <c r="HI938" s="4"/>
      <c r="HJ938" s="4"/>
      <c r="HK938" s="4"/>
      <c r="HL938" s="4"/>
      <c r="HM938" s="4"/>
      <c r="HN938" s="4"/>
      <c r="HO938" s="4"/>
    </row>
    <row r="939" spans="1:223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  <c r="GB939" s="4"/>
      <c r="GC939" s="4"/>
      <c r="GD939" s="4"/>
      <c r="GE939" s="4"/>
      <c r="GF939" s="4"/>
      <c r="GG939" s="4"/>
      <c r="GH939" s="4"/>
      <c r="GI939" s="4"/>
      <c r="GJ939" s="4"/>
      <c r="GK939" s="4"/>
      <c r="GL939" s="4"/>
      <c r="GM939" s="4"/>
      <c r="GN939" s="4"/>
      <c r="GO939" s="4"/>
      <c r="GP939" s="4"/>
      <c r="GQ939" s="4"/>
      <c r="GR939" s="4"/>
      <c r="GS939" s="4"/>
      <c r="GT939" s="4"/>
      <c r="GU939" s="4"/>
      <c r="GV939" s="4"/>
      <c r="GW939" s="4"/>
      <c r="GX939" s="4"/>
      <c r="GY939" s="4"/>
      <c r="GZ939" s="4"/>
      <c r="HA939" s="4"/>
      <c r="HB939" s="4"/>
      <c r="HC939" s="4"/>
      <c r="HD939" s="4"/>
      <c r="HE939" s="4"/>
      <c r="HF939" s="4"/>
      <c r="HG939" s="4"/>
      <c r="HH939" s="4"/>
      <c r="HI939" s="4"/>
      <c r="HJ939" s="4"/>
      <c r="HK939" s="4"/>
      <c r="HL939" s="4"/>
      <c r="HM939" s="4"/>
      <c r="HN939" s="4"/>
      <c r="HO939" s="4"/>
    </row>
    <row r="940" spans="1:223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  <c r="GB940" s="4"/>
      <c r="GC940" s="4"/>
      <c r="GD940" s="4"/>
      <c r="GE940" s="4"/>
      <c r="GF940" s="4"/>
      <c r="GG940" s="4"/>
      <c r="GH940" s="4"/>
      <c r="GI940" s="4"/>
      <c r="GJ940" s="4"/>
      <c r="GK940" s="4"/>
      <c r="GL940" s="4"/>
      <c r="GM940" s="4"/>
      <c r="GN940" s="4"/>
      <c r="GO940" s="4"/>
      <c r="GP940" s="4"/>
      <c r="GQ940" s="4"/>
      <c r="GR940" s="4"/>
      <c r="GS940" s="4"/>
      <c r="GT940" s="4"/>
      <c r="GU940" s="4"/>
      <c r="GV940" s="4"/>
      <c r="GW940" s="4"/>
      <c r="GX940" s="4"/>
      <c r="GY940" s="4"/>
      <c r="GZ940" s="4"/>
      <c r="HA940" s="4"/>
      <c r="HB940" s="4"/>
      <c r="HC940" s="4"/>
      <c r="HD940" s="4"/>
      <c r="HE940" s="4"/>
      <c r="HF940" s="4"/>
      <c r="HG940" s="4"/>
      <c r="HH940" s="4"/>
      <c r="HI940" s="4"/>
      <c r="HJ940" s="4"/>
      <c r="HK940" s="4"/>
      <c r="HL940" s="4"/>
      <c r="HM940" s="4"/>
      <c r="HN940" s="4"/>
      <c r="HO940" s="4"/>
    </row>
    <row r="941" spans="1:223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  <c r="FA941" s="4"/>
      <c r="FB941" s="4"/>
      <c r="FC941" s="4"/>
      <c r="FD941" s="4"/>
      <c r="FE941" s="4"/>
      <c r="FF941" s="4"/>
      <c r="FG941" s="4"/>
      <c r="FH941" s="4"/>
      <c r="FI941" s="4"/>
      <c r="FJ941" s="4"/>
      <c r="FK941" s="4"/>
      <c r="FL941" s="4"/>
      <c r="FM941" s="4"/>
      <c r="FN941" s="4"/>
      <c r="FO941" s="4"/>
      <c r="FP941" s="4"/>
      <c r="FQ941" s="4"/>
      <c r="FR941" s="4"/>
      <c r="FS941" s="4"/>
      <c r="FT941" s="4"/>
      <c r="FU941" s="4"/>
      <c r="FV941" s="4"/>
      <c r="FW941" s="4"/>
      <c r="FX941" s="4"/>
      <c r="FY941" s="4"/>
      <c r="FZ941" s="4"/>
      <c r="GA941" s="4"/>
      <c r="GB941" s="4"/>
      <c r="GC941" s="4"/>
      <c r="GD941" s="4"/>
      <c r="GE941" s="4"/>
      <c r="GF941" s="4"/>
      <c r="GG941" s="4"/>
      <c r="GH941" s="4"/>
      <c r="GI941" s="4"/>
      <c r="GJ941" s="4"/>
      <c r="GK941" s="4"/>
      <c r="GL941" s="4"/>
      <c r="GM941" s="4"/>
      <c r="GN941" s="4"/>
      <c r="GO941" s="4"/>
      <c r="GP941" s="4"/>
      <c r="GQ941" s="4"/>
      <c r="GR941" s="4"/>
      <c r="GS941" s="4"/>
      <c r="GT941" s="4"/>
      <c r="GU941" s="4"/>
      <c r="GV941" s="4"/>
      <c r="GW941" s="4"/>
      <c r="GX941" s="4"/>
      <c r="GY941" s="4"/>
      <c r="GZ941" s="4"/>
      <c r="HA941" s="4"/>
      <c r="HB941" s="4"/>
      <c r="HC941" s="4"/>
      <c r="HD941" s="4"/>
      <c r="HE941" s="4"/>
      <c r="HF941" s="4"/>
      <c r="HG941" s="4"/>
      <c r="HH941" s="4"/>
      <c r="HI941" s="4"/>
      <c r="HJ941" s="4"/>
      <c r="HK941" s="4"/>
      <c r="HL941" s="4"/>
      <c r="HM941" s="4"/>
      <c r="HN941" s="4"/>
      <c r="HO941" s="4"/>
    </row>
    <row r="942" spans="1:223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  <c r="GB942" s="4"/>
      <c r="GC942" s="4"/>
      <c r="GD942" s="4"/>
      <c r="GE942" s="4"/>
      <c r="GF942" s="4"/>
      <c r="GG942" s="4"/>
      <c r="GH942" s="4"/>
      <c r="GI942" s="4"/>
      <c r="GJ942" s="4"/>
      <c r="GK942" s="4"/>
      <c r="GL942" s="4"/>
      <c r="GM942" s="4"/>
      <c r="GN942" s="4"/>
      <c r="GO942" s="4"/>
      <c r="GP942" s="4"/>
      <c r="GQ942" s="4"/>
      <c r="GR942" s="4"/>
      <c r="GS942" s="4"/>
      <c r="GT942" s="4"/>
      <c r="GU942" s="4"/>
      <c r="GV942" s="4"/>
      <c r="GW942" s="4"/>
      <c r="GX942" s="4"/>
      <c r="GY942" s="4"/>
      <c r="GZ942" s="4"/>
      <c r="HA942" s="4"/>
      <c r="HB942" s="4"/>
      <c r="HC942" s="4"/>
      <c r="HD942" s="4"/>
      <c r="HE942" s="4"/>
      <c r="HF942" s="4"/>
      <c r="HG942" s="4"/>
      <c r="HH942" s="4"/>
      <c r="HI942" s="4"/>
      <c r="HJ942" s="4"/>
      <c r="HK942" s="4"/>
      <c r="HL942" s="4"/>
      <c r="HM942" s="4"/>
      <c r="HN942" s="4"/>
      <c r="HO942" s="4"/>
    </row>
    <row r="943" spans="1:223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  <c r="GB943" s="4"/>
      <c r="GC943" s="4"/>
      <c r="GD943" s="4"/>
      <c r="GE943" s="4"/>
      <c r="GF943" s="4"/>
      <c r="GG943" s="4"/>
      <c r="GH943" s="4"/>
      <c r="GI943" s="4"/>
      <c r="GJ943" s="4"/>
      <c r="GK943" s="4"/>
      <c r="GL943" s="4"/>
      <c r="GM943" s="4"/>
      <c r="GN943" s="4"/>
      <c r="GO943" s="4"/>
      <c r="GP943" s="4"/>
      <c r="GQ943" s="4"/>
      <c r="GR943" s="4"/>
      <c r="GS943" s="4"/>
      <c r="GT943" s="4"/>
      <c r="GU943" s="4"/>
      <c r="GV943" s="4"/>
      <c r="GW943" s="4"/>
      <c r="GX943" s="4"/>
      <c r="GY943" s="4"/>
      <c r="GZ943" s="4"/>
      <c r="HA943" s="4"/>
      <c r="HB943" s="4"/>
      <c r="HC943" s="4"/>
      <c r="HD943" s="4"/>
      <c r="HE943" s="4"/>
      <c r="HF943" s="4"/>
      <c r="HG943" s="4"/>
      <c r="HH943" s="4"/>
      <c r="HI943" s="4"/>
      <c r="HJ943" s="4"/>
      <c r="HK943" s="4"/>
      <c r="HL943" s="4"/>
      <c r="HM943" s="4"/>
      <c r="HN943" s="4"/>
      <c r="HO943" s="4"/>
    </row>
    <row r="944" spans="1:223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  <c r="FA944" s="4"/>
      <c r="FB944" s="4"/>
      <c r="FC944" s="4"/>
      <c r="FD944" s="4"/>
      <c r="FE944" s="4"/>
      <c r="FF944" s="4"/>
      <c r="FG944" s="4"/>
      <c r="FH944" s="4"/>
      <c r="FI944" s="4"/>
      <c r="FJ944" s="4"/>
      <c r="FK944" s="4"/>
      <c r="FL944" s="4"/>
      <c r="FM944" s="4"/>
      <c r="FN944" s="4"/>
      <c r="FO944" s="4"/>
      <c r="FP944" s="4"/>
      <c r="FQ944" s="4"/>
      <c r="FR944" s="4"/>
      <c r="FS944" s="4"/>
      <c r="FT944" s="4"/>
      <c r="FU944" s="4"/>
      <c r="FV944" s="4"/>
      <c r="FW944" s="4"/>
      <c r="FX944" s="4"/>
      <c r="FY944" s="4"/>
      <c r="FZ944" s="4"/>
      <c r="GA944" s="4"/>
      <c r="GB944" s="4"/>
      <c r="GC944" s="4"/>
      <c r="GD944" s="4"/>
      <c r="GE944" s="4"/>
      <c r="GF944" s="4"/>
      <c r="GG944" s="4"/>
      <c r="GH944" s="4"/>
      <c r="GI944" s="4"/>
      <c r="GJ944" s="4"/>
      <c r="GK944" s="4"/>
      <c r="GL944" s="4"/>
      <c r="GM944" s="4"/>
      <c r="GN944" s="4"/>
      <c r="GO944" s="4"/>
      <c r="GP944" s="4"/>
      <c r="GQ944" s="4"/>
      <c r="GR944" s="4"/>
      <c r="GS944" s="4"/>
      <c r="GT944" s="4"/>
      <c r="GU944" s="4"/>
      <c r="GV944" s="4"/>
      <c r="GW944" s="4"/>
      <c r="GX944" s="4"/>
      <c r="GY944" s="4"/>
      <c r="GZ944" s="4"/>
      <c r="HA944" s="4"/>
      <c r="HB944" s="4"/>
      <c r="HC944" s="4"/>
      <c r="HD944" s="4"/>
      <c r="HE944" s="4"/>
      <c r="HF944" s="4"/>
      <c r="HG944" s="4"/>
      <c r="HH944" s="4"/>
      <c r="HI944" s="4"/>
      <c r="HJ944" s="4"/>
      <c r="HK944" s="4"/>
      <c r="HL944" s="4"/>
      <c r="HM944" s="4"/>
      <c r="HN944" s="4"/>
      <c r="HO944" s="4"/>
    </row>
    <row r="945" spans="1:223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  <c r="FP945" s="4"/>
      <c r="FQ945" s="4"/>
      <c r="FR945" s="4"/>
      <c r="FS945" s="4"/>
      <c r="FT945" s="4"/>
      <c r="FU945" s="4"/>
      <c r="FV945" s="4"/>
      <c r="FW945" s="4"/>
      <c r="FX945" s="4"/>
      <c r="FY945" s="4"/>
      <c r="FZ945" s="4"/>
      <c r="GA945" s="4"/>
      <c r="GB945" s="4"/>
      <c r="GC945" s="4"/>
      <c r="GD945" s="4"/>
      <c r="GE945" s="4"/>
      <c r="GF945" s="4"/>
      <c r="GG945" s="4"/>
      <c r="GH945" s="4"/>
      <c r="GI945" s="4"/>
      <c r="GJ945" s="4"/>
      <c r="GK945" s="4"/>
      <c r="GL945" s="4"/>
      <c r="GM945" s="4"/>
      <c r="GN945" s="4"/>
      <c r="GO945" s="4"/>
      <c r="GP945" s="4"/>
      <c r="GQ945" s="4"/>
      <c r="GR945" s="4"/>
      <c r="GS945" s="4"/>
      <c r="GT945" s="4"/>
      <c r="GU945" s="4"/>
      <c r="GV945" s="4"/>
      <c r="GW945" s="4"/>
      <c r="GX945" s="4"/>
      <c r="GY945" s="4"/>
      <c r="GZ945" s="4"/>
      <c r="HA945" s="4"/>
      <c r="HB945" s="4"/>
      <c r="HC945" s="4"/>
      <c r="HD945" s="4"/>
      <c r="HE945" s="4"/>
      <c r="HF945" s="4"/>
      <c r="HG945" s="4"/>
      <c r="HH945" s="4"/>
      <c r="HI945" s="4"/>
      <c r="HJ945" s="4"/>
      <c r="HK945" s="4"/>
      <c r="HL945" s="4"/>
      <c r="HM945" s="4"/>
      <c r="HN945" s="4"/>
      <c r="HO945" s="4"/>
    </row>
    <row r="946" spans="1:223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  <c r="GB946" s="4"/>
      <c r="GC946" s="4"/>
      <c r="GD946" s="4"/>
      <c r="GE946" s="4"/>
      <c r="GF946" s="4"/>
      <c r="GG946" s="4"/>
      <c r="GH946" s="4"/>
      <c r="GI946" s="4"/>
      <c r="GJ946" s="4"/>
      <c r="GK946" s="4"/>
      <c r="GL946" s="4"/>
      <c r="GM946" s="4"/>
      <c r="GN946" s="4"/>
      <c r="GO946" s="4"/>
      <c r="GP946" s="4"/>
      <c r="GQ946" s="4"/>
      <c r="GR946" s="4"/>
      <c r="GS946" s="4"/>
      <c r="GT946" s="4"/>
      <c r="GU946" s="4"/>
      <c r="GV946" s="4"/>
      <c r="GW946" s="4"/>
      <c r="GX946" s="4"/>
      <c r="GY946" s="4"/>
      <c r="GZ946" s="4"/>
      <c r="HA946" s="4"/>
      <c r="HB946" s="4"/>
      <c r="HC946" s="4"/>
      <c r="HD946" s="4"/>
      <c r="HE946" s="4"/>
      <c r="HF946" s="4"/>
      <c r="HG946" s="4"/>
      <c r="HH946" s="4"/>
      <c r="HI946" s="4"/>
      <c r="HJ946" s="4"/>
      <c r="HK946" s="4"/>
      <c r="HL946" s="4"/>
      <c r="HM946" s="4"/>
      <c r="HN946" s="4"/>
      <c r="HO946" s="4"/>
    </row>
    <row r="947" spans="1:223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  <c r="FP947" s="4"/>
      <c r="FQ947" s="4"/>
      <c r="FR947" s="4"/>
      <c r="FS947" s="4"/>
      <c r="FT947" s="4"/>
      <c r="FU947" s="4"/>
      <c r="FV947" s="4"/>
      <c r="FW947" s="4"/>
      <c r="FX947" s="4"/>
      <c r="FY947" s="4"/>
      <c r="FZ947" s="4"/>
      <c r="GA947" s="4"/>
      <c r="GB947" s="4"/>
      <c r="GC947" s="4"/>
      <c r="GD947" s="4"/>
      <c r="GE947" s="4"/>
      <c r="GF947" s="4"/>
      <c r="GG947" s="4"/>
      <c r="GH947" s="4"/>
      <c r="GI947" s="4"/>
      <c r="GJ947" s="4"/>
      <c r="GK947" s="4"/>
      <c r="GL947" s="4"/>
      <c r="GM947" s="4"/>
      <c r="GN947" s="4"/>
      <c r="GO947" s="4"/>
      <c r="GP947" s="4"/>
      <c r="GQ947" s="4"/>
      <c r="GR947" s="4"/>
      <c r="GS947" s="4"/>
      <c r="GT947" s="4"/>
      <c r="GU947" s="4"/>
      <c r="GV947" s="4"/>
      <c r="GW947" s="4"/>
      <c r="GX947" s="4"/>
      <c r="GY947" s="4"/>
      <c r="GZ947" s="4"/>
      <c r="HA947" s="4"/>
      <c r="HB947" s="4"/>
      <c r="HC947" s="4"/>
      <c r="HD947" s="4"/>
      <c r="HE947" s="4"/>
      <c r="HF947" s="4"/>
      <c r="HG947" s="4"/>
      <c r="HH947" s="4"/>
      <c r="HI947" s="4"/>
      <c r="HJ947" s="4"/>
      <c r="HK947" s="4"/>
      <c r="HL947" s="4"/>
      <c r="HM947" s="4"/>
      <c r="HN947" s="4"/>
      <c r="HO947" s="4"/>
    </row>
    <row r="948" spans="1:223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  <c r="FA948" s="4"/>
      <c r="FB948" s="4"/>
      <c r="FC948" s="4"/>
      <c r="FD948" s="4"/>
      <c r="FE948" s="4"/>
      <c r="FF948" s="4"/>
      <c r="FG948" s="4"/>
      <c r="FH948" s="4"/>
      <c r="FI948" s="4"/>
      <c r="FJ948" s="4"/>
      <c r="FK948" s="4"/>
      <c r="FL948" s="4"/>
      <c r="FM948" s="4"/>
      <c r="FN948" s="4"/>
      <c r="FO948" s="4"/>
      <c r="FP948" s="4"/>
      <c r="FQ948" s="4"/>
      <c r="FR948" s="4"/>
      <c r="FS948" s="4"/>
      <c r="FT948" s="4"/>
      <c r="FU948" s="4"/>
      <c r="FV948" s="4"/>
      <c r="FW948" s="4"/>
      <c r="FX948" s="4"/>
      <c r="FY948" s="4"/>
      <c r="FZ948" s="4"/>
      <c r="GA948" s="4"/>
      <c r="GB948" s="4"/>
      <c r="GC948" s="4"/>
      <c r="GD948" s="4"/>
      <c r="GE948" s="4"/>
      <c r="GF948" s="4"/>
      <c r="GG948" s="4"/>
      <c r="GH948" s="4"/>
      <c r="GI948" s="4"/>
      <c r="GJ948" s="4"/>
      <c r="GK948" s="4"/>
      <c r="GL948" s="4"/>
      <c r="GM948" s="4"/>
      <c r="GN948" s="4"/>
      <c r="GO948" s="4"/>
      <c r="GP948" s="4"/>
      <c r="GQ948" s="4"/>
      <c r="GR948" s="4"/>
      <c r="GS948" s="4"/>
      <c r="GT948" s="4"/>
      <c r="GU948" s="4"/>
      <c r="GV948" s="4"/>
      <c r="GW948" s="4"/>
      <c r="GX948" s="4"/>
      <c r="GY948" s="4"/>
      <c r="GZ948" s="4"/>
      <c r="HA948" s="4"/>
      <c r="HB948" s="4"/>
      <c r="HC948" s="4"/>
      <c r="HD948" s="4"/>
      <c r="HE948" s="4"/>
      <c r="HF948" s="4"/>
      <c r="HG948" s="4"/>
      <c r="HH948" s="4"/>
      <c r="HI948" s="4"/>
      <c r="HJ948" s="4"/>
      <c r="HK948" s="4"/>
      <c r="HL948" s="4"/>
      <c r="HM948" s="4"/>
      <c r="HN948" s="4"/>
      <c r="HO948" s="4"/>
    </row>
    <row r="949" spans="1:223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4"/>
      <c r="EZ949" s="4"/>
      <c r="FA949" s="4"/>
      <c r="FB949" s="4"/>
      <c r="FC949" s="4"/>
      <c r="FD949" s="4"/>
      <c r="FE949" s="4"/>
      <c r="FF949" s="4"/>
      <c r="FG949" s="4"/>
      <c r="FH949" s="4"/>
      <c r="FI949" s="4"/>
      <c r="FJ949" s="4"/>
      <c r="FK949" s="4"/>
      <c r="FL949" s="4"/>
      <c r="FM949" s="4"/>
      <c r="FN949" s="4"/>
      <c r="FO949" s="4"/>
      <c r="FP949" s="4"/>
      <c r="FQ949" s="4"/>
      <c r="FR949" s="4"/>
      <c r="FS949" s="4"/>
      <c r="FT949" s="4"/>
      <c r="FU949" s="4"/>
      <c r="FV949" s="4"/>
      <c r="FW949" s="4"/>
      <c r="FX949" s="4"/>
      <c r="FY949" s="4"/>
      <c r="FZ949" s="4"/>
      <c r="GA949" s="4"/>
      <c r="GB949" s="4"/>
      <c r="GC949" s="4"/>
      <c r="GD949" s="4"/>
      <c r="GE949" s="4"/>
      <c r="GF949" s="4"/>
      <c r="GG949" s="4"/>
      <c r="GH949" s="4"/>
      <c r="GI949" s="4"/>
      <c r="GJ949" s="4"/>
      <c r="GK949" s="4"/>
      <c r="GL949" s="4"/>
      <c r="GM949" s="4"/>
      <c r="GN949" s="4"/>
      <c r="GO949" s="4"/>
      <c r="GP949" s="4"/>
      <c r="GQ949" s="4"/>
      <c r="GR949" s="4"/>
      <c r="GS949" s="4"/>
      <c r="GT949" s="4"/>
      <c r="GU949" s="4"/>
      <c r="GV949" s="4"/>
      <c r="GW949" s="4"/>
      <c r="GX949" s="4"/>
      <c r="GY949" s="4"/>
      <c r="GZ949" s="4"/>
      <c r="HA949" s="4"/>
      <c r="HB949" s="4"/>
      <c r="HC949" s="4"/>
      <c r="HD949" s="4"/>
      <c r="HE949" s="4"/>
      <c r="HF949" s="4"/>
      <c r="HG949" s="4"/>
      <c r="HH949" s="4"/>
      <c r="HI949" s="4"/>
      <c r="HJ949" s="4"/>
      <c r="HK949" s="4"/>
      <c r="HL949" s="4"/>
      <c r="HM949" s="4"/>
      <c r="HN949" s="4"/>
      <c r="HO949" s="4"/>
    </row>
    <row r="950" spans="1:223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  <c r="GB950" s="4"/>
      <c r="GC950" s="4"/>
      <c r="GD950" s="4"/>
      <c r="GE950" s="4"/>
      <c r="GF950" s="4"/>
      <c r="GG950" s="4"/>
      <c r="GH950" s="4"/>
      <c r="GI950" s="4"/>
      <c r="GJ950" s="4"/>
      <c r="GK950" s="4"/>
      <c r="GL950" s="4"/>
      <c r="GM950" s="4"/>
      <c r="GN950" s="4"/>
      <c r="GO950" s="4"/>
      <c r="GP950" s="4"/>
      <c r="GQ950" s="4"/>
      <c r="GR950" s="4"/>
      <c r="GS950" s="4"/>
      <c r="GT950" s="4"/>
      <c r="GU950" s="4"/>
      <c r="GV950" s="4"/>
      <c r="GW950" s="4"/>
      <c r="GX950" s="4"/>
      <c r="GY950" s="4"/>
      <c r="GZ950" s="4"/>
      <c r="HA950" s="4"/>
      <c r="HB950" s="4"/>
      <c r="HC950" s="4"/>
      <c r="HD950" s="4"/>
      <c r="HE950" s="4"/>
      <c r="HF950" s="4"/>
      <c r="HG950" s="4"/>
      <c r="HH950" s="4"/>
      <c r="HI950" s="4"/>
      <c r="HJ950" s="4"/>
      <c r="HK950" s="4"/>
      <c r="HL950" s="4"/>
      <c r="HM950" s="4"/>
      <c r="HN950" s="4"/>
      <c r="HO950" s="4"/>
    </row>
    <row r="951" spans="1:223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  <c r="FA951" s="4"/>
      <c r="FB951" s="4"/>
      <c r="FC951" s="4"/>
      <c r="FD951" s="4"/>
      <c r="FE951" s="4"/>
      <c r="FF951" s="4"/>
      <c r="FG951" s="4"/>
      <c r="FH951" s="4"/>
      <c r="FI951" s="4"/>
      <c r="FJ951" s="4"/>
      <c r="FK951" s="4"/>
      <c r="FL951" s="4"/>
      <c r="FM951" s="4"/>
      <c r="FN951" s="4"/>
      <c r="FO951" s="4"/>
      <c r="FP951" s="4"/>
      <c r="FQ951" s="4"/>
      <c r="FR951" s="4"/>
      <c r="FS951" s="4"/>
      <c r="FT951" s="4"/>
      <c r="FU951" s="4"/>
      <c r="FV951" s="4"/>
      <c r="FW951" s="4"/>
      <c r="FX951" s="4"/>
      <c r="FY951" s="4"/>
      <c r="FZ951" s="4"/>
      <c r="GA951" s="4"/>
      <c r="GB951" s="4"/>
      <c r="GC951" s="4"/>
      <c r="GD951" s="4"/>
      <c r="GE951" s="4"/>
      <c r="GF951" s="4"/>
      <c r="GG951" s="4"/>
      <c r="GH951" s="4"/>
      <c r="GI951" s="4"/>
      <c r="GJ951" s="4"/>
      <c r="GK951" s="4"/>
      <c r="GL951" s="4"/>
      <c r="GM951" s="4"/>
      <c r="GN951" s="4"/>
      <c r="GO951" s="4"/>
      <c r="GP951" s="4"/>
      <c r="GQ951" s="4"/>
      <c r="GR951" s="4"/>
      <c r="GS951" s="4"/>
      <c r="GT951" s="4"/>
      <c r="GU951" s="4"/>
      <c r="GV951" s="4"/>
      <c r="GW951" s="4"/>
      <c r="GX951" s="4"/>
      <c r="GY951" s="4"/>
      <c r="GZ951" s="4"/>
      <c r="HA951" s="4"/>
      <c r="HB951" s="4"/>
      <c r="HC951" s="4"/>
      <c r="HD951" s="4"/>
      <c r="HE951" s="4"/>
      <c r="HF951" s="4"/>
      <c r="HG951" s="4"/>
      <c r="HH951" s="4"/>
      <c r="HI951" s="4"/>
      <c r="HJ951" s="4"/>
      <c r="HK951" s="4"/>
      <c r="HL951" s="4"/>
      <c r="HM951" s="4"/>
      <c r="HN951" s="4"/>
      <c r="HO951" s="4"/>
    </row>
    <row r="952" spans="1:223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 s="4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  <c r="FA952" s="4"/>
      <c r="FB952" s="4"/>
      <c r="FC952" s="4"/>
      <c r="FD952" s="4"/>
      <c r="FE952" s="4"/>
      <c r="FF952" s="4"/>
      <c r="FG952" s="4"/>
      <c r="FH952" s="4"/>
      <c r="FI952" s="4"/>
      <c r="FJ952" s="4"/>
      <c r="FK952" s="4"/>
      <c r="FL952" s="4"/>
      <c r="FM952" s="4"/>
      <c r="FN952" s="4"/>
      <c r="FO952" s="4"/>
      <c r="FP952" s="4"/>
      <c r="FQ952" s="4"/>
      <c r="FR952" s="4"/>
      <c r="FS952" s="4"/>
      <c r="FT952" s="4"/>
      <c r="FU952" s="4"/>
      <c r="FV952" s="4"/>
      <c r="FW952" s="4"/>
      <c r="FX952" s="4"/>
      <c r="FY952" s="4"/>
      <c r="FZ952" s="4"/>
      <c r="GA952" s="4"/>
      <c r="GB952" s="4"/>
      <c r="GC952" s="4"/>
      <c r="GD952" s="4"/>
      <c r="GE952" s="4"/>
      <c r="GF952" s="4"/>
      <c r="GG952" s="4"/>
      <c r="GH952" s="4"/>
      <c r="GI952" s="4"/>
      <c r="GJ952" s="4"/>
      <c r="GK952" s="4"/>
      <c r="GL952" s="4"/>
      <c r="GM952" s="4"/>
      <c r="GN952" s="4"/>
      <c r="GO952" s="4"/>
      <c r="GP952" s="4"/>
      <c r="GQ952" s="4"/>
      <c r="GR952" s="4"/>
      <c r="GS952" s="4"/>
      <c r="GT952" s="4"/>
      <c r="GU952" s="4"/>
      <c r="GV952" s="4"/>
      <c r="GW952" s="4"/>
      <c r="GX952" s="4"/>
      <c r="GY952" s="4"/>
      <c r="GZ952" s="4"/>
      <c r="HA952" s="4"/>
      <c r="HB952" s="4"/>
      <c r="HC952" s="4"/>
      <c r="HD952" s="4"/>
      <c r="HE952" s="4"/>
      <c r="HF952" s="4"/>
      <c r="HG952" s="4"/>
      <c r="HH952" s="4"/>
      <c r="HI952" s="4"/>
      <c r="HJ952" s="4"/>
      <c r="HK952" s="4"/>
      <c r="HL952" s="4"/>
      <c r="HM952" s="4"/>
      <c r="HN952" s="4"/>
      <c r="HO952" s="4"/>
    </row>
    <row r="953" spans="1:223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A953" s="4"/>
      <c r="EB953" s="4"/>
      <c r="EC953" s="4"/>
      <c r="ED953" s="4"/>
      <c r="EE953" s="4"/>
      <c r="EF953" s="4"/>
      <c r="EG953" s="4"/>
      <c r="EH953" s="4"/>
      <c r="EI953" s="4"/>
      <c r="EJ953" s="4"/>
      <c r="EK953" s="4"/>
      <c r="EL953" s="4"/>
      <c r="EM953" s="4"/>
      <c r="EN953" s="4"/>
      <c r="EO953" s="4"/>
      <c r="EP953" s="4"/>
      <c r="EQ953" s="4"/>
      <c r="ER953" s="4"/>
      <c r="ES953" s="4"/>
      <c r="ET953" s="4"/>
      <c r="EU953" s="4"/>
      <c r="EV953" s="4"/>
      <c r="EW953" s="4"/>
      <c r="EX953" s="4"/>
      <c r="EY953" s="4"/>
      <c r="EZ953" s="4"/>
      <c r="FA953" s="4"/>
      <c r="FB953" s="4"/>
      <c r="FC953" s="4"/>
      <c r="FD953" s="4"/>
      <c r="FE953" s="4"/>
      <c r="FF953" s="4"/>
      <c r="FG953" s="4"/>
      <c r="FH953" s="4"/>
      <c r="FI953" s="4"/>
      <c r="FJ953" s="4"/>
      <c r="FK953" s="4"/>
      <c r="FL953" s="4"/>
      <c r="FM953" s="4"/>
      <c r="FN953" s="4"/>
      <c r="FO953" s="4"/>
      <c r="FP953" s="4"/>
      <c r="FQ953" s="4"/>
      <c r="FR953" s="4"/>
      <c r="FS953" s="4"/>
      <c r="FT953" s="4"/>
      <c r="FU953" s="4"/>
      <c r="FV953" s="4"/>
      <c r="FW953" s="4"/>
      <c r="FX953" s="4"/>
      <c r="FY953" s="4"/>
      <c r="FZ953" s="4"/>
      <c r="GA953" s="4"/>
      <c r="GB953" s="4"/>
      <c r="GC953" s="4"/>
      <c r="GD953" s="4"/>
      <c r="GE953" s="4"/>
      <c r="GF953" s="4"/>
      <c r="GG953" s="4"/>
      <c r="GH953" s="4"/>
      <c r="GI953" s="4"/>
      <c r="GJ953" s="4"/>
      <c r="GK953" s="4"/>
      <c r="GL953" s="4"/>
      <c r="GM953" s="4"/>
      <c r="GN953" s="4"/>
      <c r="GO953" s="4"/>
      <c r="GP953" s="4"/>
      <c r="GQ953" s="4"/>
      <c r="GR953" s="4"/>
      <c r="GS953" s="4"/>
      <c r="GT953" s="4"/>
      <c r="GU953" s="4"/>
      <c r="GV953" s="4"/>
      <c r="GW953" s="4"/>
      <c r="GX953" s="4"/>
      <c r="GY953" s="4"/>
      <c r="GZ953" s="4"/>
      <c r="HA953" s="4"/>
      <c r="HB953" s="4"/>
      <c r="HC953" s="4"/>
      <c r="HD953" s="4"/>
      <c r="HE953" s="4"/>
      <c r="HF953" s="4"/>
      <c r="HG953" s="4"/>
      <c r="HH953" s="4"/>
      <c r="HI953" s="4"/>
      <c r="HJ953" s="4"/>
      <c r="HK953" s="4"/>
      <c r="HL953" s="4"/>
      <c r="HM953" s="4"/>
      <c r="HN953" s="4"/>
      <c r="HO953" s="4"/>
    </row>
    <row r="954" spans="1:223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A954" s="4"/>
      <c r="EB954" s="4"/>
      <c r="EC954" s="4"/>
      <c r="ED954" s="4"/>
      <c r="EE954" s="4"/>
      <c r="EF954" s="4"/>
      <c r="EG954" s="4"/>
      <c r="EH954" s="4"/>
      <c r="EI954" s="4"/>
      <c r="EJ954" s="4"/>
      <c r="EK954" s="4"/>
      <c r="EL954" s="4"/>
      <c r="EM954" s="4"/>
      <c r="EN954" s="4"/>
      <c r="EO954" s="4"/>
      <c r="EP954" s="4"/>
      <c r="EQ954" s="4"/>
      <c r="ER954" s="4"/>
      <c r="ES954" s="4"/>
      <c r="ET954" s="4"/>
      <c r="EU954" s="4"/>
      <c r="EV954" s="4"/>
      <c r="EW954" s="4"/>
      <c r="EX954" s="4"/>
      <c r="EY954" s="4"/>
      <c r="EZ954" s="4"/>
      <c r="FA954" s="4"/>
      <c r="FB954" s="4"/>
      <c r="FC954" s="4"/>
      <c r="FD954" s="4"/>
      <c r="FE954" s="4"/>
      <c r="FF954" s="4"/>
      <c r="FG954" s="4"/>
      <c r="FH954" s="4"/>
      <c r="FI954" s="4"/>
      <c r="FJ954" s="4"/>
      <c r="FK954" s="4"/>
      <c r="FL954" s="4"/>
      <c r="FM954" s="4"/>
      <c r="FN954" s="4"/>
      <c r="FO954" s="4"/>
      <c r="FP954" s="4"/>
      <c r="FQ954" s="4"/>
      <c r="FR954" s="4"/>
      <c r="FS954" s="4"/>
      <c r="FT954" s="4"/>
      <c r="FU954" s="4"/>
      <c r="FV954" s="4"/>
      <c r="FW954" s="4"/>
      <c r="FX954" s="4"/>
      <c r="FY954" s="4"/>
      <c r="FZ954" s="4"/>
      <c r="GA954" s="4"/>
      <c r="GB954" s="4"/>
      <c r="GC954" s="4"/>
      <c r="GD954" s="4"/>
      <c r="GE954" s="4"/>
      <c r="GF954" s="4"/>
      <c r="GG954" s="4"/>
      <c r="GH954" s="4"/>
      <c r="GI954" s="4"/>
      <c r="GJ954" s="4"/>
      <c r="GK954" s="4"/>
      <c r="GL954" s="4"/>
      <c r="GM954" s="4"/>
      <c r="GN954" s="4"/>
      <c r="GO954" s="4"/>
      <c r="GP954" s="4"/>
      <c r="GQ954" s="4"/>
      <c r="GR954" s="4"/>
      <c r="GS954" s="4"/>
      <c r="GT954" s="4"/>
      <c r="GU954" s="4"/>
      <c r="GV954" s="4"/>
      <c r="GW954" s="4"/>
      <c r="GX954" s="4"/>
      <c r="GY954" s="4"/>
      <c r="GZ954" s="4"/>
      <c r="HA954" s="4"/>
      <c r="HB954" s="4"/>
      <c r="HC954" s="4"/>
      <c r="HD954" s="4"/>
      <c r="HE954" s="4"/>
      <c r="HF954" s="4"/>
      <c r="HG954" s="4"/>
      <c r="HH954" s="4"/>
      <c r="HI954" s="4"/>
      <c r="HJ954" s="4"/>
      <c r="HK954" s="4"/>
      <c r="HL954" s="4"/>
      <c r="HM954" s="4"/>
      <c r="HN954" s="4"/>
      <c r="HO954" s="4"/>
    </row>
    <row r="955" spans="1:223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  <c r="DY955" s="4"/>
      <c r="DZ955" s="4"/>
      <c r="EA955" s="4"/>
      <c r="EB955" s="4"/>
      <c r="EC955" s="4"/>
      <c r="ED955" s="4"/>
      <c r="EE955" s="4"/>
      <c r="EF955" s="4"/>
      <c r="EG955" s="4"/>
      <c r="EH955" s="4"/>
      <c r="EI955" s="4"/>
      <c r="EJ955" s="4"/>
      <c r="EK955" s="4"/>
      <c r="EL955" s="4"/>
      <c r="EM955" s="4"/>
      <c r="EN955" s="4"/>
      <c r="EO955" s="4"/>
      <c r="EP955" s="4"/>
      <c r="EQ955" s="4"/>
      <c r="ER955" s="4"/>
      <c r="ES955" s="4"/>
      <c r="ET955" s="4"/>
      <c r="EU955" s="4"/>
      <c r="EV955" s="4"/>
      <c r="EW955" s="4"/>
      <c r="EX955" s="4"/>
      <c r="EY955" s="4"/>
      <c r="EZ955" s="4"/>
      <c r="FA955" s="4"/>
      <c r="FB955" s="4"/>
      <c r="FC955" s="4"/>
      <c r="FD955" s="4"/>
      <c r="FE955" s="4"/>
      <c r="FF955" s="4"/>
      <c r="FG955" s="4"/>
      <c r="FH955" s="4"/>
      <c r="FI955" s="4"/>
      <c r="FJ955" s="4"/>
      <c r="FK955" s="4"/>
      <c r="FL955" s="4"/>
      <c r="FM955" s="4"/>
      <c r="FN955" s="4"/>
      <c r="FO955" s="4"/>
      <c r="FP955" s="4"/>
      <c r="FQ955" s="4"/>
      <c r="FR955" s="4"/>
      <c r="FS955" s="4"/>
      <c r="FT955" s="4"/>
      <c r="FU955" s="4"/>
      <c r="FV955" s="4"/>
      <c r="FW955" s="4"/>
      <c r="FX955" s="4"/>
      <c r="FY955" s="4"/>
      <c r="FZ955" s="4"/>
      <c r="GA955" s="4"/>
      <c r="GB955" s="4"/>
      <c r="GC955" s="4"/>
      <c r="GD955" s="4"/>
      <c r="GE955" s="4"/>
      <c r="GF955" s="4"/>
      <c r="GG955" s="4"/>
      <c r="GH955" s="4"/>
      <c r="GI955" s="4"/>
      <c r="GJ955" s="4"/>
      <c r="GK955" s="4"/>
      <c r="GL955" s="4"/>
      <c r="GM955" s="4"/>
      <c r="GN955" s="4"/>
      <c r="GO955" s="4"/>
      <c r="GP955" s="4"/>
      <c r="GQ955" s="4"/>
      <c r="GR955" s="4"/>
      <c r="GS955" s="4"/>
      <c r="GT955" s="4"/>
      <c r="GU955" s="4"/>
      <c r="GV955" s="4"/>
      <c r="GW955" s="4"/>
      <c r="GX955" s="4"/>
      <c r="GY955" s="4"/>
      <c r="GZ955" s="4"/>
      <c r="HA955" s="4"/>
      <c r="HB955" s="4"/>
      <c r="HC955" s="4"/>
      <c r="HD955" s="4"/>
      <c r="HE955" s="4"/>
      <c r="HF955" s="4"/>
      <c r="HG955" s="4"/>
      <c r="HH955" s="4"/>
      <c r="HI955" s="4"/>
      <c r="HJ955" s="4"/>
      <c r="HK955" s="4"/>
      <c r="HL955" s="4"/>
      <c r="HM955" s="4"/>
      <c r="HN955" s="4"/>
      <c r="HO955" s="4"/>
    </row>
    <row r="956" spans="1:223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 s="4"/>
      <c r="EG956" s="4"/>
      <c r="EH956" s="4"/>
      <c r="EI956" s="4"/>
      <c r="EJ956" s="4"/>
      <c r="EK956" s="4"/>
      <c r="EL956" s="4"/>
      <c r="EM956" s="4"/>
      <c r="EN956" s="4"/>
      <c r="EO956" s="4"/>
      <c r="EP956" s="4"/>
      <c r="EQ956" s="4"/>
      <c r="ER956" s="4"/>
      <c r="ES956" s="4"/>
      <c r="ET956" s="4"/>
      <c r="EU956" s="4"/>
      <c r="EV956" s="4"/>
      <c r="EW956" s="4"/>
      <c r="EX956" s="4"/>
      <c r="EY956" s="4"/>
      <c r="EZ956" s="4"/>
      <c r="FA956" s="4"/>
      <c r="FB956" s="4"/>
      <c r="FC956" s="4"/>
      <c r="FD956" s="4"/>
      <c r="FE956" s="4"/>
      <c r="FF956" s="4"/>
      <c r="FG956" s="4"/>
      <c r="FH956" s="4"/>
      <c r="FI956" s="4"/>
      <c r="FJ956" s="4"/>
      <c r="FK956" s="4"/>
      <c r="FL956" s="4"/>
      <c r="FM956" s="4"/>
      <c r="FN956" s="4"/>
      <c r="FO956" s="4"/>
      <c r="FP956" s="4"/>
      <c r="FQ956" s="4"/>
      <c r="FR956" s="4"/>
      <c r="FS956" s="4"/>
      <c r="FT956" s="4"/>
      <c r="FU956" s="4"/>
      <c r="FV956" s="4"/>
      <c r="FW956" s="4"/>
      <c r="FX956" s="4"/>
      <c r="FY956" s="4"/>
      <c r="FZ956" s="4"/>
      <c r="GA956" s="4"/>
      <c r="GB956" s="4"/>
      <c r="GC956" s="4"/>
      <c r="GD956" s="4"/>
      <c r="GE956" s="4"/>
      <c r="GF956" s="4"/>
      <c r="GG956" s="4"/>
      <c r="GH956" s="4"/>
      <c r="GI956" s="4"/>
      <c r="GJ956" s="4"/>
      <c r="GK956" s="4"/>
      <c r="GL956" s="4"/>
      <c r="GM956" s="4"/>
      <c r="GN956" s="4"/>
      <c r="GO956" s="4"/>
      <c r="GP956" s="4"/>
      <c r="GQ956" s="4"/>
      <c r="GR956" s="4"/>
      <c r="GS956" s="4"/>
      <c r="GT956" s="4"/>
      <c r="GU956" s="4"/>
      <c r="GV956" s="4"/>
      <c r="GW956" s="4"/>
      <c r="GX956" s="4"/>
      <c r="GY956" s="4"/>
      <c r="GZ956" s="4"/>
      <c r="HA956" s="4"/>
      <c r="HB956" s="4"/>
      <c r="HC956" s="4"/>
      <c r="HD956" s="4"/>
      <c r="HE956" s="4"/>
      <c r="HF956" s="4"/>
      <c r="HG956" s="4"/>
      <c r="HH956" s="4"/>
      <c r="HI956" s="4"/>
      <c r="HJ956" s="4"/>
      <c r="HK956" s="4"/>
      <c r="HL956" s="4"/>
      <c r="HM956" s="4"/>
      <c r="HN956" s="4"/>
      <c r="HO956" s="4"/>
    </row>
    <row r="957" spans="1:223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  <c r="DY957" s="4"/>
      <c r="DZ957" s="4"/>
      <c r="EA957" s="4"/>
      <c r="EB957" s="4"/>
      <c r="EC957" s="4"/>
      <c r="ED957" s="4"/>
      <c r="EE957" s="4"/>
      <c r="EF957" s="4"/>
      <c r="EG957" s="4"/>
      <c r="EH957" s="4"/>
      <c r="EI957" s="4"/>
      <c r="EJ957" s="4"/>
      <c r="EK957" s="4"/>
      <c r="EL957" s="4"/>
      <c r="EM957" s="4"/>
      <c r="EN957" s="4"/>
      <c r="EO957" s="4"/>
      <c r="EP957" s="4"/>
      <c r="EQ957" s="4"/>
      <c r="ER957" s="4"/>
      <c r="ES957" s="4"/>
      <c r="ET957" s="4"/>
      <c r="EU957" s="4"/>
      <c r="EV957" s="4"/>
      <c r="EW957" s="4"/>
      <c r="EX957" s="4"/>
      <c r="EY957" s="4"/>
      <c r="EZ957" s="4"/>
      <c r="FA957" s="4"/>
      <c r="FB957" s="4"/>
      <c r="FC957" s="4"/>
      <c r="FD957" s="4"/>
      <c r="FE957" s="4"/>
      <c r="FF957" s="4"/>
      <c r="FG957" s="4"/>
      <c r="FH957" s="4"/>
      <c r="FI957" s="4"/>
      <c r="FJ957" s="4"/>
      <c r="FK957" s="4"/>
      <c r="FL957" s="4"/>
      <c r="FM957" s="4"/>
      <c r="FN957" s="4"/>
      <c r="FO957" s="4"/>
      <c r="FP957" s="4"/>
      <c r="FQ957" s="4"/>
      <c r="FR957" s="4"/>
      <c r="FS957" s="4"/>
      <c r="FT957" s="4"/>
      <c r="FU957" s="4"/>
      <c r="FV957" s="4"/>
      <c r="FW957" s="4"/>
      <c r="FX957" s="4"/>
      <c r="FY957" s="4"/>
      <c r="FZ957" s="4"/>
      <c r="GA957" s="4"/>
      <c r="GB957" s="4"/>
      <c r="GC957" s="4"/>
      <c r="GD957" s="4"/>
      <c r="GE957" s="4"/>
      <c r="GF957" s="4"/>
      <c r="GG957" s="4"/>
      <c r="GH957" s="4"/>
      <c r="GI957" s="4"/>
      <c r="GJ957" s="4"/>
      <c r="GK957" s="4"/>
      <c r="GL957" s="4"/>
      <c r="GM957" s="4"/>
      <c r="GN957" s="4"/>
      <c r="GO957" s="4"/>
      <c r="GP957" s="4"/>
      <c r="GQ957" s="4"/>
      <c r="GR957" s="4"/>
      <c r="GS957" s="4"/>
      <c r="GT957" s="4"/>
      <c r="GU957" s="4"/>
      <c r="GV957" s="4"/>
      <c r="GW957" s="4"/>
      <c r="GX957" s="4"/>
      <c r="GY957" s="4"/>
      <c r="GZ957" s="4"/>
      <c r="HA957" s="4"/>
      <c r="HB957" s="4"/>
      <c r="HC957" s="4"/>
      <c r="HD957" s="4"/>
      <c r="HE957" s="4"/>
      <c r="HF957" s="4"/>
      <c r="HG957" s="4"/>
      <c r="HH957" s="4"/>
      <c r="HI957" s="4"/>
      <c r="HJ957" s="4"/>
      <c r="HK957" s="4"/>
      <c r="HL957" s="4"/>
      <c r="HM957" s="4"/>
      <c r="HN957" s="4"/>
      <c r="HO957" s="4"/>
    </row>
    <row r="958" spans="1:223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  <c r="DY958" s="4"/>
      <c r="DZ958" s="4"/>
      <c r="EA958" s="4"/>
      <c r="EB958" s="4"/>
      <c r="EC958" s="4"/>
      <c r="ED958" s="4"/>
      <c r="EE958" s="4"/>
      <c r="EF958" s="4"/>
      <c r="EG958" s="4"/>
      <c r="EH958" s="4"/>
      <c r="EI958" s="4"/>
      <c r="EJ958" s="4"/>
      <c r="EK958" s="4"/>
      <c r="EL958" s="4"/>
      <c r="EM958" s="4"/>
      <c r="EN958" s="4"/>
      <c r="EO958" s="4"/>
      <c r="EP958" s="4"/>
      <c r="EQ958" s="4"/>
      <c r="ER958" s="4"/>
      <c r="ES958" s="4"/>
      <c r="ET958" s="4"/>
      <c r="EU958" s="4"/>
      <c r="EV958" s="4"/>
      <c r="EW958" s="4"/>
      <c r="EX958" s="4"/>
      <c r="EY958" s="4"/>
      <c r="EZ958" s="4"/>
      <c r="FA958" s="4"/>
      <c r="FB958" s="4"/>
      <c r="FC958" s="4"/>
      <c r="FD958" s="4"/>
      <c r="FE958" s="4"/>
      <c r="FF958" s="4"/>
      <c r="FG958" s="4"/>
      <c r="FH958" s="4"/>
      <c r="FI958" s="4"/>
      <c r="FJ958" s="4"/>
      <c r="FK958" s="4"/>
      <c r="FL958" s="4"/>
      <c r="FM958" s="4"/>
      <c r="FN958" s="4"/>
      <c r="FO958" s="4"/>
      <c r="FP958" s="4"/>
      <c r="FQ958" s="4"/>
      <c r="FR958" s="4"/>
      <c r="FS958" s="4"/>
      <c r="FT958" s="4"/>
      <c r="FU958" s="4"/>
      <c r="FV958" s="4"/>
      <c r="FW958" s="4"/>
      <c r="FX958" s="4"/>
      <c r="FY958" s="4"/>
      <c r="FZ958" s="4"/>
      <c r="GA958" s="4"/>
      <c r="GB958" s="4"/>
      <c r="GC958" s="4"/>
      <c r="GD958" s="4"/>
      <c r="GE958" s="4"/>
      <c r="GF958" s="4"/>
      <c r="GG958" s="4"/>
      <c r="GH958" s="4"/>
      <c r="GI958" s="4"/>
      <c r="GJ958" s="4"/>
      <c r="GK958" s="4"/>
      <c r="GL958" s="4"/>
      <c r="GM958" s="4"/>
      <c r="GN958" s="4"/>
      <c r="GO958" s="4"/>
      <c r="GP958" s="4"/>
      <c r="GQ958" s="4"/>
      <c r="GR958" s="4"/>
      <c r="GS958" s="4"/>
      <c r="GT958" s="4"/>
      <c r="GU958" s="4"/>
      <c r="GV958" s="4"/>
      <c r="GW958" s="4"/>
      <c r="GX958" s="4"/>
      <c r="GY958" s="4"/>
      <c r="GZ958" s="4"/>
      <c r="HA958" s="4"/>
      <c r="HB958" s="4"/>
      <c r="HC958" s="4"/>
      <c r="HD958" s="4"/>
      <c r="HE958" s="4"/>
      <c r="HF958" s="4"/>
      <c r="HG958" s="4"/>
      <c r="HH958" s="4"/>
      <c r="HI958" s="4"/>
      <c r="HJ958" s="4"/>
      <c r="HK958" s="4"/>
      <c r="HL958" s="4"/>
      <c r="HM958" s="4"/>
      <c r="HN958" s="4"/>
      <c r="HO958" s="4"/>
    </row>
    <row r="959" spans="1:223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A959" s="4"/>
      <c r="EB959" s="4"/>
      <c r="EC959" s="4"/>
      <c r="ED959" s="4"/>
      <c r="EE959" s="4"/>
      <c r="EF959" s="4"/>
      <c r="EG959" s="4"/>
      <c r="EH959" s="4"/>
      <c r="EI959" s="4"/>
      <c r="EJ959" s="4"/>
      <c r="EK959" s="4"/>
      <c r="EL959" s="4"/>
      <c r="EM959" s="4"/>
      <c r="EN959" s="4"/>
      <c r="EO959" s="4"/>
      <c r="EP959" s="4"/>
      <c r="EQ959" s="4"/>
      <c r="ER959" s="4"/>
      <c r="ES959" s="4"/>
      <c r="ET959" s="4"/>
      <c r="EU959" s="4"/>
      <c r="EV959" s="4"/>
      <c r="EW959" s="4"/>
      <c r="EX959" s="4"/>
      <c r="EY959" s="4"/>
      <c r="EZ959" s="4"/>
      <c r="FA959" s="4"/>
      <c r="FB959" s="4"/>
      <c r="FC959" s="4"/>
      <c r="FD959" s="4"/>
      <c r="FE959" s="4"/>
      <c r="FF959" s="4"/>
      <c r="FG959" s="4"/>
      <c r="FH959" s="4"/>
      <c r="FI959" s="4"/>
      <c r="FJ959" s="4"/>
      <c r="FK959" s="4"/>
      <c r="FL959" s="4"/>
      <c r="FM959" s="4"/>
      <c r="FN959" s="4"/>
      <c r="FO959" s="4"/>
      <c r="FP959" s="4"/>
      <c r="FQ959" s="4"/>
      <c r="FR959" s="4"/>
      <c r="FS959" s="4"/>
      <c r="FT959" s="4"/>
      <c r="FU959" s="4"/>
      <c r="FV959" s="4"/>
      <c r="FW959" s="4"/>
      <c r="FX959" s="4"/>
      <c r="FY959" s="4"/>
      <c r="FZ959" s="4"/>
      <c r="GA959" s="4"/>
      <c r="GB959" s="4"/>
      <c r="GC959" s="4"/>
      <c r="GD959" s="4"/>
      <c r="GE959" s="4"/>
      <c r="GF959" s="4"/>
      <c r="GG959" s="4"/>
      <c r="GH959" s="4"/>
      <c r="GI959" s="4"/>
      <c r="GJ959" s="4"/>
      <c r="GK959" s="4"/>
      <c r="GL959" s="4"/>
      <c r="GM959" s="4"/>
      <c r="GN959" s="4"/>
      <c r="GO959" s="4"/>
      <c r="GP959" s="4"/>
      <c r="GQ959" s="4"/>
      <c r="GR959" s="4"/>
      <c r="GS959" s="4"/>
      <c r="GT959" s="4"/>
      <c r="GU959" s="4"/>
      <c r="GV959" s="4"/>
      <c r="GW959" s="4"/>
      <c r="GX959" s="4"/>
      <c r="GY959" s="4"/>
      <c r="GZ959" s="4"/>
      <c r="HA959" s="4"/>
      <c r="HB959" s="4"/>
      <c r="HC959" s="4"/>
      <c r="HD959" s="4"/>
      <c r="HE959" s="4"/>
      <c r="HF959" s="4"/>
      <c r="HG959" s="4"/>
      <c r="HH959" s="4"/>
      <c r="HI959" s="4"/>
      <c r="HJ959" s="4"/>
      <c r="HK959" s="4"/>
      <c r="HL959" s="4"/>
      <c r="HM959" s="4"/>
      <c r="HN959" s="4"/>
      <c r="HO959" s="4"/>
    </row>
    <row r="960" spans="1:223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 s="4"/>
      <c r="EG960" s="4"/>
      <c r="EH960" s="4"/>
      <c r="EI960" s="4"/>
      <c r="EJ960" s="4"/>
      <c r="EK960" s="4"/>
      <c r="EL960" s="4"/>
      <c r="EM960" s="4"/>
      <c r="EN960" s="4"/>
      <c r="EO960" s="4"/>
      <c r="EP960" s="4"/>
      <c r="EQ960" s="4"/>
      <c r="ER960" s="4"/>
      <c r="ES960" s="4"/>
      <c r="ET960" s="4"/>
      <c r="EU960" s="4"/>
      <c r="EV960" s="4"/>
      <c r="EW960" s="4"/>
      <c r="EX960" s="4"/>
      <c r="EY960" s="4"/>
      <c r="EZ960" s="4"/>
      <c r="FA960" s="4"/>
      <c r="FB960" s="4"/>
      <c r="FC960" s="4"/>
      <c r="FD960" s="4"/>
      <c r="FE960" s="4"/>
      <c r="FF960" s="4"/>
      <c r="FG960" s="4"/>
      <c r="FH960" s="4"/>
      <c r="FI960" s="4"/>
      <c r="FJ960" s="4"/>
      <c r="FK960" s="4"/>
      <c r="FL960" s="4"/>
      <c r="FM960" s="4"/>
      <c r="FN960" s="4"/>
      <c r="FO960" s="4"/>
      <c r="FP960" s="4"/>
      <c r="FQ960" s="4"/>
      <c r="FR960" s="4"/>
      <c r="FS960" s="4"/>
      <c r="FT960" s="4"/>
      <c r="FU960" s="4"/>
      <c r="FV960" s="4"/>
      <c r="FW960" s="4"/>
      <c r="FX960" s="4"/>
      <c r="FY960" s="4"/>
      <c r="FZ960" s="4"/>
      <c r="GA960" s="4"/>
      <c r="GB960" s="4"/>
      <c r="GC960" s="4"/>
      <c r="GD960" s="4"/>
      <c r="GE960" s="4"/>
      <c r="GF960" s="4"/>
      <c r="GG960" s="4"/>
      <c r="GH960" s="4"/>
      <c r="GI960" s="4"/>
      <c r="GJ960" s="4"/>
      <c r="GK960" s="4"/>
      <c r="GL960" s="4"/>
      <c r="GM960" s="4"/>
      <c r="GN960" s="4"/>
      <c r="GO960" s="4"/>
      <c r="GP960" s="4"/>
      <c r="GQ960" s="4"/>
      <c r="GR960" s="4"/>
      <c r="GS960" s="4"/>
      <c r="GT960" s="4"/>
      <c r="GU960" s="4"/>
      <c r="GV960" s="4"/>
      <c r="GW960" s="4"/>
      <c r="GX960" s="4"/>
      <c r="GY960" s="4"/>
      <c r="GZ960" s="4"/>
      <c r="HA960" s="4"/>
      <c r="HB960" s="4"/>
      <c r="HC960" s="4"/>
      <c r="HD960" s="4"/>
      <c r="HE960" s="4"/>
      <c r="HF960" s="4"/>
      <c r="HG960" s="4"/>
      <c r="HH960" s="4"/>
      <c r="HI960" s="4"/>
      <c r="HJ960" s="4"/>
      <c r="HK960" s="4"/>
      <c r="HL960" s="4"/>
      <c r="HM960" s="4"/>
      <c r="HN960" s="4"/>
      <c r="HO960" s="4"/>
    </row>
    <row r="961" spans="1:223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/>
      <c r="EH961" s="4"/>
      <c r="EI961" s="4"/>
      <c r="EJ961" s="4"/>
      <c r="EK961" s="4"/>
      <c r="EL961" s="4"/>
      <c r="EM961" s="4"/>
      <c r="EN961" s="4"/>
      <c r="EO961" s="4"/>
      <c r="EP961" s="4"/>
      <c r="EQ961" s="4"/>
      <c r="ER961" s="4"/>
      <c r="ES961" s="4"/>
      <c r="ET961" s="4"/>
      <c r="EU961" s="4"/>
      <c r="EV961" s="4"/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/>
      <c r="FQ961" s="4"/>
      <c r="FR961" s="4"/>
      <c r="FS961" s="4"/>
      <c r="FT961" s="4"/>
      <c r="FU961" s="4"/>
      <c r="FV961" s="4"/>
      <c r="FW961" s="4"/>
      <c r="FX961" s="4"/>
      <c r="FY961" s="4"/>
      <c r="FZ961" s="4"/>
      <c r="GA961" s="4"/>
      <c r="GB961" s="4"/>
      <c r="GC961" s="4"/>
      <c r="GD961" s="4"/>
      <c r="GE961" s="4"/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/>
      <c r="GY961" s="4"/>
      <c r="GZ961" s="4"/>
      <c r="HA961" s="4"/>
      <c r="HB961" s="4"/>
      <c r="HC961" s="4"/>
      <c r="HD961" s="4"/>
      <c r="HE961" s="4"/>
      <c r="HF961" s="4"/>
      <c r="HG961" s="4"/>
      <c r="HH961" s="4"/>
      <c r="HI961" s="4"/>
      <c r="HJ961" s="4"/>
      <c r="HK961" s="4"/>
      <c r="HL961" s="4"/>
      <c r="HM961" s="4"/>
      <c r="HN961" s="4"/>
      <c r="HO961" s="4"/>
    </row>
    <row r="962" spans="1:223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4"/>
      <c r="GH962" s="4"/>
      <c r="GI962" s="4"/>
      <c r="GJ962" s="4"/>
      <c r="GK962" s="4"/>
      <c r="GL962" s="4"/>
      <c r="GM962" s="4"/>
      <c r="GN962" s="4"/>
      <c r="GO962" s="4"/>
      <c r="GP962" s="4"/>
      <c r="GQ962" s="4"/>
      <c r="GR962" s="4"/>
      <c r="GS962" s="4"/>
      <c r="GT962" s="4"/>
      <c r="GU962" s="4"/>
      <c r="GV962" s="4"/>
      <c r="GW962" s="4"/>
      <c r="GX962" s="4"/>
      <c r="GY962" s="4"/>
      <c r="GZ962" s="4"/>
      <c r="HA962" s="4"/>
      <c r="HB962" s="4"/>
      <c r="HC962" s="4"/>
      <c r="HD962" s="4"/>
      <c r="HE962" s="4"/>
      <c r="HF962" s="4"/>
      <c r="HG962" s="4"/>
      <c r="HH962" s="4"/>
      <c r="HI962" s="4"/>
      <c r="HJ962" s="4"/>
      <c r="HK962" s="4"/>
      <c r="HL962" s="4"/>
      <c r="HM962" s="4"/>
      <c r="HN962" s="4"/>
      <c r="HO962" s="4"/>
    </row>
    <row r="963" spans="1:223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  <c r="FA963" s="4"/>
      <c r="FB963" s="4"/>
      <c r="FC963" s="4"/>
      <c r="FD963" s="4"/>
      <c r="FE963" s="4"/>
      <c r="FF963" s="4"/>
      <c r="FG963" s="4"/>
      <c r="FH963" s="4"/>
      <c r="FI963" s="4"/>
      <c r="FJ963" s="4"/>
      <c r="FK963" s="4"/>
      <c r="FL963" s="4"/>
      <c r="FM963" s="4"/>
      <c r="FN963" s="4"/>
      <c r="FO963" s="4"/>
      <c r="FP963" s="4"/>
      <c r="FQ963" s="4"/>
      <c r="FR963" s="4"/>
      <c r="FS963" s="4"/>
      <c r="FT963" s="4"/>
      <c r="FU963" s="4"/>
      <c r="FV963" s="4"/>
      <c r="FW963" s="4"/>
      <c r="FX963" s="4"/>
      <c r="FY963" s="4"/>
      <c r="FZ963" s="4"/>
      <c r="GA963" s="4"/>
      <c r="GB963" s="4"/>
      <c r="GC963" s="4"/>
      <c r="GD963" s="4"/>
      <c r="GE963" s="4"/>
      <c r="GF963" s="4"/>
      <c r="GG963" s="4"/>
      <c r="GH963" s="4"/>
      <c r="GI963" s="4"/>
      <c r="GJ963" s="4"/>
      <c r="GK963" s="4"/>
      <c r="GL963" s="4"/>
      <c r="GM963" s="4"/>
      <c r="GN963" s="4"/>
      <c r="GO963" s="4"/>
      <c r="GP963" s="4"/>
      <c r="GQ963" s="4"/>
      <c r="GR963" s="4"/>
      <c r="GS963" s="4"/>
      <c r="GT963" s="4"/>
      <c r="GU963" s="4"/>
      <c r="GV963" s="4"/>
      <c r="GW963" s="4"/>
      <c r="GX963" s="4"/>
      <c r="GY963" s="4"/>
      <c r="GZ963" s="4"/>
      <c r="HA963" s="4"/>
      <c r="HB963" s="4"/>
      <c r="HC963" s="4"/>
      <c r="HD963" s="4"/>
      <c r="HE963" s="4"/>
      <c r="HF963" s="4"/>
      <c r="HG963" s="4"/>
      <c r="HH963" s="4"/>
      <c r="HI963" s="4"/>
      <c r="HJ963" s="4"/>
      <c r="HK963" s="4"/>
      <c r="HL963" s="4"/>
      <c r="HM963" s="4"/>
      <c r="HN963" s="4"/>
      <c r="HO963" s="4"/>
    </row>
    <row r="964" spans="1:223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  <c r="FP964" s="4"/>
      <c r="FQ964" s="4"/>
      <c r="FR964" s="4"/>
      <c r="FS964" s="4"/>
      <c r="FT964" s="4"/>
      <c r="FU964" s="4"/>
      <c r="FV964" s="4"/>
      <c r="FW964" s="4"/>
      <c r="FX964" s="4"/>
      <c r="FY964" s="4"/>
      <c r="FZ964" s="4"/>
      <c r="GA964" s="4"/>
      <c r="GB964" s="4"/>
      <c r="GC964" s="4"/>
      <c r="GD964" s="4"/>
      <c r="GE964" s="4"/>
      <c r="GF964" s="4"/>
      <c r="GG964" s="4"/>
      <c r="GH964" s="4"/>
      <c r="GI964" s="4"/>
      <c r="GJ964" s="4"/>
      <c r="GK964" s="4"/>
      <c r="GL964" s="4"/>
      <c r="GM964" s="4"/>
      <c r="GN964" s="4"/>
      <c r="GO964" s="4"/>
      <c r="GP964" s="4"/>
      <c r="GQ964" s="4"/>
      <c r="GR964" s="4"/>
      <c r="GS964" s="4"/>
      <c r="GT964" s="4"/>
      <c r="GU964" s="4"/>
      <c r="GV964" s="4"/>
      <c r="GW964" s="4"/>
      <c r="GX964" s="4"/>
      <c r="GY964" s="4"/>
      <c r="GZ964" s="4"/>
      <c r="HA964" s="4"/>
      <c r="HB964" s="4"/>
      <c r="HC964" s="4"/>
      <c r="HD964" s="4"/>
      <c r="HE964" s="4"/>
      <c r="HF964" s="4"/>
      <c r="HG964" s="4"/>
      <c r="HH964" s="4"/>
      <c r="HI964" s="4"/>
      <c r="HJ964" s="4"/>
      <c r="HK964" s="4"/>
      <c r="HL964" s="4"/>
      <c r="HM964" s="4"/>
      <c r="HN964" s="4"/>
      <c r="HO964" s="4"/>
    </row>
    <row r="965" spans="1:223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  <c r="FA965" s="4"/>
      <c r="FB965" s="4"/>
      <c r="FC965" s="4"/>
      <c r="FD965" s="4"/>
      <c r="FE965" s="4"/>
      <c r="FF965" s="4"/>
      <c r="FG965" s="4"/>
      <c r="FH965" s="4"/>
      <c r="FI965" s="4"/>
      <c r="FJ965" s="4"/>
      <c r="FK965" s="4"/>
      <c r="FL965" s="4"/>
      <c r="FM965" s="4"/>
      <c r="FN965" s="4"/>
      <c r="FO965" s="4"/>
      <c r="FP965" s="4"/>
      <c r="FQ965" s="4"/>
      <c r="FR965" s="4"/>
      <c r="FS965" s="4"/>
      <c r="FT965" s="4"/>
      <c r="FU965" s="4"/>
      <c r="FV965" s="4"/>
      <c r="FW965" s="4"/>
      <c r="FX965" s="4"/>
      <c r="FY965" s="4"/>
      <c r="FZ965" s="4"/>
      <c r="GA965" s="4"/>
      <c r="GB965" s="4"/>
      <c r="GC965" s="4"/>
      <c r="GD965" s="4"/>
      <c r="GE965" s="4"/>
      <c r="GF965" s="4"/>
      <c r="GG965" s="4"/>
      <c r="GH965" s="4"/>
      <c r="GI965" s="4"/>
      <c r="GJ965" s="4"/>
      <c r="GK965" s="4"/>
      <c r="GL965" s="4"/>
      <c r="GM965" s="4"/>
      <c r="GN965" s="4"/>
      <c r="GO965" s="4"/>
      <c r="GP965" s="4"/>
      <c r="GQ965" s="4"/>
      <c r="GR965" s="4"/>
      <c r="GS965" s="4"/>
      <c r="GT965" s="4"/>
      <c r="GU965" s="4"/>
      <c r="GV965" s="4"/>
      <c r="GW965" s="4"/>
      <c r="GX965" s="4"/>
      <c r="GY965" s="4"/>
      <c r="GZ965" s="4"/>
      <c r="HA965" s="4"/>
      <c r="HB965" s="4"/>
      <c r="HC965" s="4"/>
      <c r="HD965" s="4"/>
      <c r="HE965" s="4"/>
      <c r="HF965" s="4"/>
      <c r="HG965" s="4"/>
      <c r="HH965" s="4"/>
      <c r="HI965" s="4"/>
      <c r="HJ965" s="4"/>
      <c r="HK965" s="4"/>
      <c r="HL965" s="4"/>
      <c r="HM965" s="4"/>
      <c r="HN965" s="4"/>
      <c r="HO965" s="4"/>
    </row>
    <row r="966" spans="1:223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4"/>
      <c r="GH966" s="4"/>
      <c r="GI966" s="4"/>
      <c r="GJ966" s="4"/>
      <c r="GK966" s="4"/>
      <c r="GL966" s="4"/>
      <c r="GM966" s="4"/>
      <c r="GN966" s="4"/>
      <c r="GO966" s="4"/>
      <c r="GP966" s="4"/>
      <c r="GQ966" s="4"/>
      <c r="GR966" s="4"/>
      <c r="GS966" s="4"/>
      <c r="GT966" s="4"/>
      <c r="GU966" s="4"/>
      <c r="GV966" s="4"/>
      <c r="GW966" s="4"/>
      <c r="GX966" s="4"/>
      <c r="GY966" s="4"/>
      <c r="GZ966" s="4"/>
      <c r="HA966" s="4"/>
      <c r="HB966" s="4"/>
      <c r="HC966" s="4"/>
      <c r="HD966" s="4"/>
      <c r="HE966" s="4"/>
      <c r="HF966" s="4"/>
      <c r="HG966" s="4"/>
      <c r="HH966" s="4"/>
      <c r="HI966" s="4"/>
      <c r="HJ966" s="4"/>
      <c r="HK966" s="4"/>
      <c r="HL966" s="4"/>
      <c r="HM966" s="4"/>
      <c r="HN966" s="4"/>
      <c r="HO966" s="4"/>
    </row>
    <row r="967" spans="1:223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  <c r="FA967" s="4"/>
      <c r="FB967" s="4"/>
      <c r="FC967" s="4"/>
      <c r="FD967" s="4"/>
      <c r="FE967" s="4"/>
      <c r="FF967" s="4"/>
      <c r="FG967" s="4"/>
      <c r="FH967" s="4"/>
      <c r="FI967" s="4"/>
      <c r="FJ967" s="4"/>
      <c r="FK967" s="4"/>
      <c r="FL967" s="4"/>
      <c r="FM967" s="4"/>
      <c r="FN967" s="4"/>
      <c r="FO967" s="4"/>
      <c r="FP967" s="4"/>
      <c r="FQ967" s="4"/>
      <c r="FR967" s="4"/>
      <c r="FS967" s="4"/>
      <c r="FT967" s="4"/>
      <c r="FU967" s="4"/>
      <c r="FV967" s="4"/>
      <c r="FW967" s="4"/>
      <c r="FX967" s="4"/>
      <c r="FY967" s="4"/>
      <c r="FZ967" s="4"/>
      <c r="GA967" s="4"/>
      <c r="GB967" s="4"/>
      <c r="GC967" s="4"/>
      <c r="GD967" s="4"/>
      <c r="GE967" s="4"/>
      <c r="GF967" s="4"/>
      <c r="GG967" s="4"/>
      <c r="GH967" s="4"/>
      <c r="GI967" s="4"/>
      <c r="GJ967" s="4"/>
      <c r="GK967" s="4"/>
      <c r="GL967" s="4"/>
      <c r="GM967" s="4"/>
      <c r="GN967" s="4"/>
      <c r="GO967" s="4"/>
      <c r="GP967" s="4"/>
      <c r="GQ967" s="4"/>
      <c r="GR967" s="4"/>
      <c r="GS967" s="4"/>
      <c r="GT967" s="4"/>
      <c r="GU967" s="4"/>
      <c r="GV967" s="4"/>
      <c r="GW967" s="4"/>
      <c r="GX967" s="4"/>
      <c r="GY967" s="4"/>
      <c r="GZ967" s="4"/>
      <c r="HA967" s="4"/>
      <c r="HB967" s="4"/>
      <c r="HC967" s="4"/>
      <c r="HD967" s="4"/>
      <c r="HE967" s="4"/>
      <c r="HF967" s="4"/>
      <c r="HG967" s="4"/>
      <c r="HH967" s="4"/>
      <c r="HI967" s="4"/>
      <c r="HJ967" s="4"/>
      <c r="HK967" s="4"/>
      <c r="HL967" s="4"/>
      <c r="HM967" s="4"/>
      <c r="HN967" s="4"/>
      <c r="HO967" s="4"/>
    </row>
    <row r="968" spans="1:223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4"/>
      <c r="GH968" s="4"/>
      <c r="GI968" s="4"/>
      <c r="GJ968" s="4"/>
      <c r="GK968" s="4"/>
      <c r="GL968" s="4"/>
      <c r="GM968" s="4"/>
      <c r="GN968" s="4"/>
      <c r="GO968" s="4"/>
      <c r="GP968" s="4"/>
      <c r="GQ968" s="4"/>
      <c r="GR968" s="4"/>
      <c r="GS968" s="4"/>
      <c r="GT968" s="4"/>
      <c r="GU968" s="4"/>
      <c r="GV968" s="4"/>
      <c r="GW968" s="4"/>
      <c r="GX968" s="4"/>
      <c r="GY968" s="4"/>
      <c r="GZ968" s="4"/>
      <c r="HA968" s="4"/>
      <c r="HB968" s="4"/>
      <c r="HC968" s="4"/>
      <c r="HD968" s="4"/>
      <c r="HE968" s="4"/>
      <c r="HF968" s="4"/>
      <c r="HG968" s="4"/>
      <c r="HH968" s="4"/>
      <c r="HI968" s="4"/>
      <c r="HJ968" s="4"/>
      <c r="HK968" s="4"/>
      <c r="HL968" s="4"/>
      <c r="HM968" s="4"/>
      <c r="HN968" s="4"/>
      <c r="HO968" s="4"/>
    </row>
    <row r="969" spans="1:223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  <c r="FA969" s="4"/>
      <c r="FB969" s="4"/>
      <c r="FC969" s="4"/>
      <c r="FD969" s="4"/>
      <c r="FE969" s="4"/>
      <c r="FF969" s="4"/>
      <c r="FG969" s="4"/>
      <c r="FH969" s="4"/>
      <c r="FI969" s="4"/>
      <c r="FJ969" s="4"/>
      <c r="FK969" s="4"/>
      <c r="FL969" s="4"/>
      <c r="FM969" s="4"/>
      <c r="FN969" s="4"/>
      <c r="FO969" s="4"/>
      <c r="FP969" s="4"/>
      <c r="FQ969" s="4"/>
      <c r="FR969" s="4"/>
      <c r="FS969" s="4"/>
      <c r="FT969" s="4"/>
      <c r="FU969" s="4"/>
      <c r="FV969" s="4"/>
      <c r="FW969" s="4"/>
      <c r="FX969" s="4"/>
      <c r="FY969" s="4"/>
      <c r="FZ969" s="4"/>
      <c r="GA969" s="4"/>
      <c r="GB969" s="4"/>
      <c r="GC969" s="4"/>
      <c r="GD969" s="4"/>
      <c r="GE969" s="4"/>
      <c r="GF969" s="4"/>
      <c r="GG969" s="4"/>
      <c r="GH969" s="4"/>
      <c r="GI969" s="4"/>
      <c r="GJ969" s="4"/>
      <c r="GK969" s="4"/>
      <c r="GL969" s="4"/>
      <c r="GM969" s="4"/>
      <c r="GN969" s="4"/>
      <c r="GO969" s="4"/>
      <c r="GP969" s="4"/>
      <c r="GQ969" s="4"/>
      <c r="GR969" s="4"/>
      <c r="GS969" s="4"/>
      <c r="GT969" s="4"/>
      <c r="GU969" s="4"/>
      <c r="GV969" s="4"/>
      <c r="GW969" s="4"/>
      <c r="GX969" s="4"/>
      <c r="GY969" s="4"/>
      <c r="GZ969" s="4"/>
      <c r="HA969" s="4"/>
      <c r="HB969" s="4"/>
      <c r="HC969" s="4"/>
      <c r="HD969" s="4"/>
      <c r="HE969" s="4"/>
      <c r="HF969" s="4"/>
      <c r="HG969" s="4"/>
      <c r="HH969" s="4"/>
      <c r="HI969" s="4"/>
      <c r="HJ969" s="4"/>
      <c r="HK969" s="4"/>
      <c r="HL969" s="4"/>
      <c r="HM969" s="4"/>
      <c r="HN969" s="4"/>
      <c r="HO969" s="4"/>
    </row>
    <row r="970" spans="1:223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  <c r="FA970" s="4"/>
      <c r="FB970" s="4"/>
      <c r="FC970" s="4"/>
      <c r="FD970" s="4"/>
      <c r="FE970" s="4"/>
      <c r="FF970" s="4"/>
      <c r="FG970" s="4"/>
      <c r="FH970" s="4"/>
      <c r="FI970" s="4"/>
      <c r="FJ970" s="4"/>
      <c r="FK970" s="4"/>
      <c r="FL970" s="4"/>
      <c r="FM970" s="4"/>
      <c r="FN970" s="4"/>
      <c r="FO970" s="4"/>
      <c r="FP970" s="4"/>
      <c r="FQ970" s="4"/>
      <c r="FR970" s="4"/>
      <c r="FS970" s="4"/>
      <c r="FT970" s="4"/>
      <c r="FU970" s="4"/>
      <c r="FV970" s="4"/>
      <c r="FW970" s="4"/>
      <c r="FX970" s="4"/>
      <c r="FY970" s="4"/>
      <c r="FZ970" s="4"/>
      <c r="GA970" s="4"/>
      <c r="GB970" s="4"/>
      <c r="GC970" s="4"/>
      <c r="GD970" s="4"/>
      <c r="GE970" s="4"/>
      <c r="GF970" s="4"/>
      <c r="GG970" s="4"/>
      <c r="GH970" s="4"/>
      <c r="GI970" s="4"/>
      <c r="GJ970" s="4"/>
      <c r="GK970" s="4"/>
      <c r="GL970" s="4"/>
      <c r="GM970" s="4"/>
      <c r="GN970" s="4"/>
      <c r="GO970" s="4"/>
      <c r="GP970" s="4"/>
      <c r="GQ970" s="4"/>
      <c r="GR970" s="4"/>
      <c r="GS970" s="4"/>
      <c r="GT970" s="4"/>
      <c r="GU970" s="4"/>
      <c r="GV970" s="4"/>
      <c r="GW970" s="4"/>
      <c r="GX970" s="4"/>
      <c r="GY970" s="4"/>
      <c r="GZ970" s="4"/>
      <c r="HA970" s="4"/>
      <c r="HB970" s="4"/>
      <c r="HC970" s="4"/>
      <c r="HD970" s="4"/>
      <c r="HE970" s="4"/>
      <c r="HF970" s="4"/>
      <c r="HG970" s="4"/>
      <c r="HH970" s="4"/>
      <c r="HI970" s="4"/>
      <c r="HJ970" s="4"/>
      <c r="HK970" s="4"/>
      <c r="HL970" s="4"/>
      <c r="HM970" s="4"/>
      <c r="HN970" s="4"/>
      <c r="HO970" s="4"/>
    </row>
    <row r="971" spans="1:223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  <c r="FA971" s="4"/>
      <c r="FB971" s="4"/>
      <c r="FC971" s="4"/>
      <c r="FD971" s="4"/>
      <c r="FE971" s="4"/>
      <c r="FF971" s="4"/>
      <c r="FG971" s="4"/>
      <c r="FH971" s="4"/>
      <c r="FI971" s="4"/>
      <c r="FJ971" s="4"/>
      <c r="FK971" s="4"/>
      <c r="FL971" s="4"/>
      <c r="FM971" s="4"/>
      <c r="FN971" s="4"/>
      <c r="FO971" s="4"/>
      <c r="FP971" s="4"/>
      <c r="FQ971" s="4"/>
      <c r="FR971" s="4"/>
      <c r="FS971" s="4"/>
      <c r="FT971" s="4"/>
      <c r="FU971" s="4"/>
      <c r="FV971" s="4"/>
      <c r="FW971" s="4"/>
      <c r="FX971" s="4"/>
      <c r="FY971" s="4"/>
      <c r="FZ971" s="4"/>
      <c r="GA971" s="4"/>
      <c r="GB971" s="4"/>
      <c r="GC971" s="4"/>
      <c r="GD971" s="4"/>
      <c r="GE971" s="4"/>
      <c r="GF971" s="4"/>
      <c r="GG971" s="4"/>
      <c r="GH971" s="4"/>
      <c r="GI971" s="4"/>
      <c r="GJ971" s="4"/>
      <c r="GK971" s="4"/>
      <c r="GL971" s="4"/>
      <c r="GM971" s="4"/>
      <c r="GN971" s="4"/>
      <c r="GO971" s="4"/>
      <c r="GP971" s="4"/>
      <c r="GQ971" s="4"/>
      <c r="GR971" s="4"/>
      <c r="GS971" s="4"/>
      <c r="GT971" s="4"/>
      <c r="GU971" s="4"/>
      <c r="GV971" s="4"/>
      <c r="GW971" s="4"/>
      <c r="GX971" s="4"/>
      <c r="GY971" s="4"/>
      <c r="GZ971" s="4"/>
      <c r="HA971" s="4"/>
      <c r="HB971" s="4"/>
      <c r="HC971" s="4"/>
      <c r="HD971" s="4"/>
      <c r="HE971" s="4"/>
      <c r="HF971" s="4"/>
      <c r="HG971" s="4"/>
      <c r="HH971" s="4"/>
      <c r="HI971" s="4"/>
      <c r="HJ971" s="4"/>
      <c r="HK971" s="4"/>
      <c r="HL971" s="4"/>
      <c r="HM971" s="4"/>
      <c r="HN971" s="4"/>
      <c r="HO971" s="4"/>
    </row>
    <row r="972" spans="1:223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  <c r="FA972" s="4"/>
      <c r="FB972" s="4"/>
      <c r="FC972" s="4"/>
      <c r="FD972" s="4"/>
      <c r="FE972" s="4"/>
      <c r="FF972" s="4"/>
      <c r="FG972" s="4"/>
      <c r="FH972" s="4"/>
      <c r="FI972" s="4"/>
      <c r="FJ972" s="4"/>
      <c r="FK972" s="4"/>
      <c r="FL972" s="4"/>
      <c r="FM972" s="4"/>
      <c r="FN972" s="4"/>
      <c r="FO972" s="4"/>
      <c r="FP972" s="4"/>
      <c r="FQ972" s="4"/>
      <c r="FR972" s="4"/>
      <c r="FS972" s="4"/>
      <c r="FT972" s="4"/>
      <c r="FU972" s="4"/>
      <c r="FV972" s="4"/>
      <c r="FW972" s="4"/>
      <c r="FX972" s="4"/>
      <c r="FY972" s="4"/>
      <c r="FZ972" s="4"/>
      <c r="GA972" s="4"/>
      <c r="GB972" s="4"/>
      <c r="GC972" s="4"/>
      <c r="GD972" s="4"/>
      <c r="GE972" s="4"/>
      <c r="GF972" s="4"/>
      <c r="GG972" s="4"/>
      <c r="GH972" s="4"/>
      <c r="GI972" s="4"/>
      <c r="GJ972" s="4"/>
      <c r="GK972" s="4"/>
      <c r="GL972" s="4"/>
      <c r="GM972" s="4"/>
      <c r="GN972" s="4"/>
      <c r="GO972" s="4"/>
      <c r="GP972" s="4"/>
      <c r="GQ972" s="4"/>
      <c r="GR972" s="4"/>
      <c r="GS972" s="4"/>
      <c r="GT972" s="4"/>
      <c r="GU972" s="4"/>
      <c r="GV972" s="4"/>
      <c r="GW972" s="4"/>
      <c r="GX972" s="4"/>
      <c r="GY972" s="4"/>
      <c r="GZ972" s="4"/>
      <c r="HA972" s="4"/>
      <c r="HB972" s="4"/>
      <c r="HC972" s="4"/>
      <c r="HD972" s="4"/>
      <c r="HE972" s="4"/>
      <c r="HF972" s="4"/>
      <c r="HG972" s="4"/>
      <c r="HH972" s="4"/>
      <c r="HI972" s="4"/>
      <c r="HJ972" s="4"/>
      <c r="HK972" s="4"/>
      <c r="HL972" s="4"/>
      <c r="HM972" s="4"/>
      <c r="HN972" s="4"/>
      <c r="HO972" s="4"/>
    </row>
    <row r="973" spans="1:223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4"/>
      <c r="GH973" s="4"/>
      <c r="GI973" s="4"/>
      <c r="GJ973" s="4"/>
      <c r="GK973" s="4"/>
      <c r="GL973" s="4"/>
      <c r="GM973" s="4"/>
      <c r="GN973" s="4"/>
      <c r="GO973" s="4"/>
      <c r="GP973" s="4"/>
      <c r="GQ973" s="4"/>
      <c r="GR973" s="4"/>
      <c r="GS973" s="4"/>
      <c r="GT973" s="4"/>
      <c r="GU973" s="4"/>
      <c r="GV973" s="4"/>
      <c r="GW973" s="4"/>
      <c r="GX973" s="4"/>
      <c r="GY973" s="4"/>
      <c r="GZ973" s="4"/>
      <c r="HA973" s="4"/>
      <c r="HB973" s="4"/>
      <c r="HC973" s="4"/>
      <c r="HD973" s="4"/>
      <c r="HE973" s="4"/>
      <c r="HF973" s="4"/>
      <c r="HG973" s="4"/>
      <c r="HH973" s="4"/>
      <c r="HI973" s="4"/>
      <c r="HJ973" s="4"/>
      <c r="HK973" s="4"/>
      <c r="HL973" s="4"/>
      <c r="HM973" s="4"/>
      <c r="HN973" s="4"/>
      <c r="HO973" s="4"/>
    </row>
    <row r="974" spans="1:223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A974" s="4"/>
      <c r="EB974" s="4"/>
      <c r="EC974" s="4"/>
      <c r="ED974" s="4"/>
      <c r="EE974" s="4"/>
      <c r="EF974" s="4"/>
      <c r="EG974" s="4"/>
      <c r="EH974" s="4"/>
      <c r="EI974" s="4"/>
      <c r="EJ974" s="4"/>
      <c r="EK974" s="4"/>
      <c r="EL974" s="4"/>
      <c r="EM974" s="4"/>
      <c r="EN974" s="4"/>
      <c r="EO974" s="4"/>
      <c r="EP974" s="4"/>
      <c r="EQ974" s="4"/>
      <c r="ER974" s="4"/>
      <c r="ES974" s="4"/>
      <c r="ET974" s="4"/>
      <c r="EU974" s="4"/>
      <c r="EV974" s="4"/>
      <c r="EW974" s="4"/>
      <c r="EX974" s="4"/>
      <c r="EY974" s="4"/>
      <c r="EZ974" s="4"/>
      <c r="FA974" s="4"/>
      <c r="FB974" s="4"/>
      <c r="FC974" s="4"/>
      <c r="FD974" s="4"/>
      <c r="FE974" s="4"/>
      <c r="FF974" s="4"/>
      <c r="FG974" s="4"/>
      <c r="FH974" s="4"/>
      <c r="FI974" s="4"/>
      <c r="FJ974" s="4"/>
      <c r="FK974" s="4"/>
      <c r="FL974" s="4"/>
      <c r="FM974" s="4"/>
      <c r="FN974" s="4"/>
      <c r="FO974" s="4"/>
      <c r="FP974" s="4"/>
      <c r="FQ974" s="4"/>
      <c r="FR974" s="4"/>
      <c r="FS974" s="4"/>
      <c r="FT974" s="4"/>
      <c r="FU974" s="4"/>
      <c r="FV974" s="4"/>
      <c r="FW974" s="4"/>
      <c r="FX974" s="4"/>
      <c r="FY974" s="4"/>
      <c r="FZ974" s="4"/>
      <c r="GA974" s="4"/>
      <c r="GB974" s="4"/>
      <c r="GC974" s="4"/>
      <c r="GD974" s="4"/>
      <c r="GE974" s="4"/>
      <c r="GF974" s="4"/>
      <c r="GG974" s="4"/>
      <c r="GH974" s="4"/>
      <c r="GI974" s="4"/>
      <c r="GJ974" s="4"/>
      <c r="GK974" s="4"/>
      <c r="GL974" s="4"/>
      <c r="GM974" s="4"/>
      <c r="GN974" s="4"/>
      <c r="GO974" s="4"/>
      <c r="GP974" s="4"/>
      <c r="GQ974" s="4"/>
      <c r="GR974" s="4"/>
      <c r="GS974" s="4"/>
      <c r="GT974" s="4"/>
      <c r="GU974" s="4"/>
      <c r="GV974" s="4"/>
      <c r="GW974" s="4"/>
      <c r="GX974" s="4"/>
      <c r="GY974" s="4"/>
      <c r="GZ974" s="4"/>
      <c r="HA974" s="4"/>
      <c r="HB974" s="4"/>
      <c r="HC974" s="4"/>
      <c r="HD974" s="4"/>
      <c r="HE974" s="4"/>
      <c r="HF974" s="4"/>
      <c r="HG974" s="4"/>
      <c r="HH974" s="4"/>
      <c r="HI974" s="4"/>
      <c r="HJ974" s="4"/>
      <c r="HK974" s="4"/>
      <c r="HL974" s="4"/>
      <c r="HM974" s="4"/>
      <c r="HN974" s="4"/>
      <c r="HO974" s="4"/>
    </row>
    <row r="975" spans="1:223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  <c r="DY975" s="4"/>
      <c r="DZ975" s="4"/>
      <c r="EA975" s="4"/>
      <c r="EB975" s="4"/>
      <c r="EC975" s="4"/>
      <c r="ED975" s="4"/>
      <c r="EE975" s="4"/>
      <c r="EF975" s="4"/>
      <c r="EG975" s="4"/>
      <c r="EH975" s="4"/>
      <c r="EI975" s="4"/>
      <c r="EJ975" s="4"/>
      <c r="EK975" s="4"/>
      <c r="EL975" s="4"/>
      <c r="EM975" s="4"/>
      <c r="EN975" s="4"/>
      <c r="EO975" s="4"/>
      <c r="EP975" s="4"/>
      <c r="EQ975" s="4"/>
      <c r="ER975" s="4"/>
      <c r="ES975" s="4"/>
      <c r="ET975" s="4"/>
      <c r="EU975" s="4"/>
      <c r="EV975" s="4"/>
      <c r="EW975" s="4"/>
      <c r="EX975" s="4"/>
      <c r="EY975" s="4"/>
      <c r="EZ975" s="4"/>
      <c r="FA975" s="4"/>
      <c r="FB975" s="4"/>
      <c r="FC975" s="4"/>
      <c r="FD975" s="4"/>
      <c r="FE975" s="4"/>
      <c r="FF975" s="4"/>
      <c r="FG975" s="4"/>
      <c r="FH975" s="4"/>
      <c r="FI975" s="4"/>
      <c r="FJ975" s="4"/>
      <c r="FK975" s="4"/>
      <c r="FL975" s="4"/>
      <c r="FM975" s="4"/>
      <c r="FN975" s="4"/>
      <c r="FO975" s="4"/>
      <c r="FP975" s="4"/>
      <c r="FQ975" s="4"/>
      <c r="FR975" s="4"/>
      <c r="FS975" s="4"/>
      <c r="FT975" s="4"/>
      <c r="FU975" s="4"/>
      <c r="FV975" s="4"/>
      <c r="FW975" s="4"/>
      <c r="FX975" s="4"/>
      <c r="FY975" s="4"/>
      <c r="FZ975" s="4"/>
      <c r="GA975" s="4"/>
      <c r="GB975" s="4"/>
      <c r="GC975" s="4"/>
      <c r="GD975" s="4"/>
      <c r="GE975" s="4"/>
      <c r="GF975" s="4"/>
      <c r="GG975" s="4"/>
      <c r="GH975" s="4"/>
      <c r="GI975" s="4"/>
      <c r="GJ975" s="4"/>
      <c r="GK975" s="4"/>
      <c r="GL975" s="4"/>
      <c r="GM975" s="4"/>
      <c r="GN975" s="4"/>
      <c r="GO975" s="4"/>
      <c r="GP975" s="4"/>
      <c r="GQ975" s="4"/>
      <c r="GR975" s="4"/>
      <c r="GS975" s="4"/>
      <c r="GT975" s="4"/>
      <c r="GU975" s="4"/>
      <c r="GV975" s="4"/>
      <c r="GW975" s="4"/>
      <c r="GX975" s="4"/>
      <c r="GY975" s="4"/>
      <c r="GZ975" s="4"/>
      <c r="HA975" s="4"/>
      <c r="HB975" s="4"/>
      <c r="HC975" s="4"/>
      <c r="HD975" s="4"/>
      <c r="HE975" s="4"/>
      <c r="HF975" s="4"/>
      <c r="HG975" s="4"/>
      <c r="HH975" s="4"/>
      <c r="HI975" s="4"/>
      <c r="HJ975" s="4"/>
      <c r="HK975" s="4"/>
      <c r="HL975" s="4"/>
      <c r="HM975" s="4"/>
      <c r="HN975" s="4"/>
      <c r="HO975" s="4"/>
    </row>
    <row r="976" spans="1:223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  <c r="DY976" s="4"/>
      <c r="DZ976" s="4"/>
      <c r="EA976" s="4"/>
      <c r="EB976" s="4"/>
      <c r="EC976" s="4"/>
      <c r="ED976" s="4"/>
      <c r="EE976" s="4"/>
      <c r="EF976" s="4"/>
      <c r="EG976" s="4"/>
      <c r="EH976" s="4"/>
      <c r="EI976" s="4"/>
      <c r="EJ976" s="4"/>
      <c r="EK976" s="4"/>
      <c r="EL976" s="4"/>
      <c r="EM976" s="4"/>
      <c r="EN976" s="4"/>
      <c r="EO976" s="4"/>
      <c r="EP976" s="4"/>
      <c r="EQ976" s="4"/>
      <c r="ER976" s="4"/>
      <c r="ES976" s="4"/>
      <c r="ET976" s="4"/>
      <c r="EU976" s="4"/>
      <c r="EV976" s="4"/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  <c r="FP976" s="4"/>
      <c r="FQ976" s="4"/>
      <c r="FR976" s="4"/>
      <c r="FS976" s="4"/>
      <c r="FT976" s="4"/>
      <c r="FU976" s="4"/>
      <c r="FV976" s="4"/>
      <c r="FW976" s="4"/>
      <c r="FX976" s="4"/>
      <c r="FY976" s="4"/>
      <c r="FZ976" s="4"/>
      <c r="GA976" s="4"/>
      <c r="GB976" s="4"/>
      <c r="GC976" s="4"/>
      <c r="GD976" s="4"/>
      <c r="GE976" s="4"/>
      <c r="GF976" s="4"/>
      <c r="GG976" s="4"/>
      <c r="GH976" s="4"/>
      <c r="GI976" s="4"/>
      <c r="GJ976" s="4"/>
      <c r="GK976" s="4"/>
      <c r="GL976" s="4"/>
      <c r="GM976" s="4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/>
      <c r="GY976" s="4"/>
      <c r="GZ976" s="4"/>
      <c r="HA976" s="4"/>
      <c r="HB976" s="4"/>
      <c r="HC976" s="4"/>
      <c r="HD976" s="4"/>
      <c r="HE976" s="4"/>
      <c r="HF976" s="4"/>
      <c r="HG976" s="4"/>
      <c r="HH976" s="4"/>
      <c r="HI976" s="4"/>
      <c r="HJ976" s="4"/>
      <c r="HK976" s="4"/>
      <c r="HL976" s="4"/>
      <c r="HM976" s="4"/>
      <c r="HN976" s="4"/>
      <c r="HO976" s="4"/>
    </row>
    <row r="977" spans="1:223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  <c r="DY977" s="4"/>
      <c r="DZ977" s="4"/>
      <c r="EA977" s="4"/>
      <c r="EB977" s="4"/>
      <c r="EC977" s="4"/>
      <c r="ED977" s="4"/>
      <c r="EE977" s="4"/>
      <c r="EF977" s="4"/>
      <c r="EG977" s="4"/>
      <c r="EH977" s="4"/>
      <c r="EI977" s="4"/>
      <c r="EJ977" s="4"/>
      <c r="EK977" s="4"/>
      <c r="EL977" s="4"/>
      <c r="EM977" s="4"/>
      <c r="EN977" s="4"/>
      <c r="EO977" s="4"/>
      <c r="EP977" s="4"/>
      <c r="EQ977" s="4"/>
      <c r="ER977" s="4"/>
      <c r="ES977" s="4"/>
      <c r="ET977" s="4"/>
      <c r="EU977" s="4"/>
      <c r="EV977" s="4"/>
      <c r="EW977" s="4"/>
      <c r="EX977" s="4"/>
      <c r="EY977" s="4"/>
      <c r="EZ977" s="4"/>
      <c r="FA977" s="4"/>
      <c r="FB977" s="4"/>
      <c r="FC977" s="4"/>
      <c r="FD977" s="4"/>
      <c r="FE977" s="4"/>
      <c r="FF977" s="4"/>
      <c r="FG977" s="4"/>
      <c r="FH977" s="4"/>
      <c r="FI977" s="4"/>
      <c r="FJ977" s="4"/>
      <c r="FK977" s="4"/>
      <c r="FL977" s="4"/>
      <c r="FM977" s="4"/>
      <c r="FN977" s="4"/>
      <c r="FO977" s="4"/>
      <c r="FP977" s="4"/>
      <c r="FQ977" s="4"/>
      <c r="FR977" s="4"/>
      <c r="FS977" s="4"/>
      <c r="FT977" s="4"/>
      <c r="FU977" s="4"/>
      <c r="FV977" s="4"/>
      <c r="FW977" s="4"/>
      <c r="FX977" s="4"/>
      <c r="FY977" s="4"/>
      <c r="FZ977" s="4"/>
      <c r="GA977" s="4"/>
      <c r="GB977" s="4"/>
      <c r="GC977" s="4"/>
      <c r="GD977" s="4"/>
      <c r="GE977" s="4"/>
      <c r="GF977" s="4"/>
      <c r="GG977" s="4"/>
      <c r="GH977" s="4"/>
      <c r="GI977" s="4"/>
      <c r="GJ977" s="4"/>
      <c r="GK977" s="4"/>
      <c r="GL977" s="4"/>
      <c r="GM977" s="4"/>
      <c r="GN977" s="4"/>
      <c r="GO977" s="4"/>
      <c r="GP977" s="4"/>
      <c r="GQ977" s="4"/>
      <c r="GR977" s="4"/>
      <c r="GS977" s="4"/>
      <c r="GT977" s="4"/>
      <c r="GU977" s="4"/>
      <c r="GV977" s="4"/>
      <c r="GW977" s="4"/>
      <c r="GX977" s="4"/>
      <c r="GY977" s="4"/>
      <c r="GZ977" s="4"/>
      <c r="HA977" s="4"/>
      <c r="HB977" s="4"/>
      <c r="HC977" s="4"/>
      <c r="HD977" s="4"/>
      <c r="HE977" s="4"/>
      <c r="HF977" s="4"/>
      <c r="HG977" s="4"/>
      <c r="HH977" s="4"/>
      <c r="HI977" s="4"/>
      <c r="HJ977" s="4"/>
      <c r="HK977" s="4"/>
      <c r="HL977" s="4"/>
      <c r="HM977" s="4"/>
      <c r="HN977" s="4"/>
      <c r="HO977" s="4"/>
    </row>
    <row r="978" spans="1:223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  <c r="DY978" s="4"/>
      <c r="DZ978" s="4"/>
      <c r="EA978" s="4"/>
      <c r="EB978" s="4"/>
      <c r="EC978" s="4"/>
      <c r="ED978" s="4"/>
      <c r="EE978" s="4"/>
      <c r="EF978" s="4"/>
      <c r="EG978" s="4"/>
      <c r="EH978" s="4"/>
      <c r="EI978" s="4"/>
      <c r="EJ978" s="4"/>
      <c r="EK978" s="4"/>
      <c r="EL978" s="4"/>
      <c r="EM978" s="4"/>
      <c r="EN978" s="4"/>
      <c r="EO978" s="4"/>
      <c r="EP978" s="4"/>
      <c r="EQ978" s="4"/>
      <c r="ER978" s="4"/>
      <c r="ES978" s="4"/>
      <c r="ET978" s="4"/>
      <c r="EU978" s="4"/>
      <c r="EV978" s="4"/>
      <c r="EW978" s="4"/>
      <c r="EX978" s="4"/>
      <c r="EY978" s="4"/>
      <c r="EZ978" s="4"/>
      <c r="FA978" s="4"/>
      <c r="FB978" s="4"/>
      <c r="FC978" s="4"/>
      <c r="FD978" s="4"/>
      <c r="FE978" s="4"/>
      <c r="FF978" s="4"/>
      <c r="FG978" s="4"/>
      <c r="FH978" s="4"/>
      <c r="FI978" s="4"/>
      <c r="FJ978" s="4"/>
      <c r="FK978" s="4"/>
      <c r="FL978" s="4"/>
      <c r="FM978" s="4"/>
      <c r="FN978" s="4"/>
      <c r="FO978" s="4"/>
      <c r="FP978" s="4"/>
      <c r="FQ978" s="4"/>
      <c r="FR978" s="4"/>
      <c r="FS978" s="4"/>
      <c r="FT978" s="4"/>
      <c r="FU978" s="4"/>
      <c r="FV978" s="4"/>
      <c r="FW978" s="4"/>
      <c r="FX978" s="4"/>
      <c r="FY978" s="4"/>
      <c r="FZ978" s="4"/>
      <c r="GA978" s="4"/>
      <c r="GB978" s="4"/>
      <c r="GC978" s="4"/>
      <c r="GD978" s="4"/>
      <c r="GE978" s="4"/>
      <c r="GF978" s="4"/>
      <c r="GG978" s="4"/>
      <c r="GH978" s="4"/>
      <c r="GI978" s="4"/>
      <c r="GJ978" s="4"/>
      <c r="GK978" s="4"/>
      <c r="GL978" s="4"/>
      <c r="GM978" s="4"/>
      <c r="GN978" s="4"/>
      <c r="GO978" s="4"/>
      <c r="GP978" s="4"/>
      <c r="GQ978" s="4"/>
      <c r="GR978" s="4"/>
      <c r="GS978" s="4"/>
      <c r="GT978" s="4"/>
      <c r="GU978" s="4"/>
      <c r="GV978" s="4"/>
      <c r="GW978" s="4"/>
      <c r="GX978" s="4"/>
      <c r="GY978" s="4"/>
      <c r="GZ978" s="4"/>
      <c r="HA978" s="4"/>
      <c r="HB978" s="4"/>
      <c r="HC978" s="4"/>
      <c r="HD978" s="4"/>
      <c r="HE978" s="4"/>
      <c r="HF978" s="4"/>
      <c r="HG978" s="4"/>
      <c r="HH978" s="4"/>
      <c r="HI978" s="4"/>
      <c r="HJ978" s="4"/>
      <c r="HK978" s="4"/>
      <c r="HL978" s="4"/>
      <c r="HM978" s="4"/>
      <c r="HN978" s="4"/>
      <c r="HO978" s="4"/>
    </row>
    <row r="979" spans="1:223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  <c r="DY979" s="4"/>
      <c r="DZ979" s="4"/>
      <c r="EA979" s="4"/>
      <c r="EB979" s="4"/>
      <c r="EC979" s="4"/>
      <c r="ED979" s="4"/>
      <c r="EE979" s="4"/>
      <c r="EF979" s="4"/>
      <c r="EG979" s="4"/>
      <c r="EH979" s="4"/>
      <c r="EI979" s="4"/>
      <c r="EJ979" s="4"/>
      <c r="EK979" s="4"/>
      <c r="EL979" s="4"/>
      <c r="EM979" s="4"/>
      <c r="EN979" s="4"/>
      <c r="EO979" s="4"/>
      <c r="EP979" s="4"/>
      <c r="EQ979" s="4"/>
      <c r="ER979" s="4"/>
      <c r="ES979" s="4"/>
      <c r="ET979" s="4"/>
      <c r="EU979" s="4"/>
      <c r="EV979" s="4"/>
      <c r="EW979" s="4"/>
      <c r="EX979" s="4"/>
      <c r="EY979" s="4"/>
      <c r="EZ979" s="4"/>
      <c r="FA979" s="4"/>
      <c r="FB979" s="4"/>
      <c r="FC979" s="4"/>
      <c r="FD979" s="4"/>
      <c r="FE979" s="4"/>
      <c r="FF979" s="4"/>
      <c r="FG979" s="4"/>
      <c r="FH979" s="4"/>
      <c r="FI979" s="4"/>
      <c r="FJ979" s="4"/>
      <c r="FK979" s="4"/>
      <c r="FL979" s="4"/>
      <c r="FM979" s="4"/>
      <c r="FN979" s="4"/>
      <c r="FO979" s="4"/>
      <c r="FP979" s="4"/>
      <c r="FQ979" s="4"/>
      <c r="FR979" s="4"/>
      <c r="FS979" s="4"/>
      <c r="FT979" s="4"/>
      <c r="FU979" s="4"/>
      <c r="FV979" s="4"/>
      <c r="FW979" s="4"/>
      <c r="FX979" s="4"/>
      <c r="FY979" s="4"/>
      <c r="FZ979" s="4"/>
      <c r="GA979" s="4"/>
      <c r="GB979" s="4"/>
      <c r="GC979" s="4"/>
      <c r="GD979" s="4"/>
      <c r="GE979" s="4"/>
      <c r="GF979" s="4"/>
      <c r="GG979" s="4"/>
      <c r="GH979" s="4"/>
      <c r="GI979" s="4"/>
      <c r="GJ979" s="4"/>
      <c r="GK979" s="4"/>
      <c r="GL979" s="4"/>
      <c r="GM979" s="4"/>
      <c r="GN979" s="4"/>
      <c r="GO979" s="4"/>
      <c r="GP979" s="4"/>
      <c r="GQ979" s="4"/>
      <c r="GR979" s="4"/>
      <c r="GS979" s="4"/>
      <c r="GT979" s="4"/>
      <c r="GU979" s="4"/>
      <c r="GV979" s="4"/>
      <c r="GW979" s="4"/>
      <c r="GX979" s="4"/>
      <c r="GY979" s="4"/>
      <c r="GZ979" s="4"/>
      <c r="HA979" s="4"/>
      <c r="HB979" s="4"/>
      <c r="HC979" s="4"/>
      <c r="HD979" s="4"/>
      <c r="HE979" s="4"/>
      <c r="HF979" s="4"/>
      <c r="HG979" s="4"/>
      <c r="HH979" s="4"/>
      <c r="HI979" s="4"/>
      <c r="HJ979" s="4"/>
      <c r="HK979" s="4"/>
      <c r="HL979" s="4"/>
      <c r="HM979" s="4"/>
      <c r="HN979" s="4"/>
      <c r="HO979" s="4"/>
    </row>
    <row r="980" spans="1:223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  <c r="DY980" s="4"/>
      <c r="DZ980" s="4"/>
      <c r="EA980" s="4"/>
      <c r="EB980" s="4"/>
      <c r="EC980" s="4"/>
      <c r="ED980" s="4"/>
      <c r="EE980" s="4"/>
      <c r="EF980" s="4"/>
      <c r="EG980" s="4"/>
      <c r="EH980" s="4"/>
      <c r="EI980" s="4"/>
      <c r="EJ980" s="4"/>
      <c r="EK980" s="4"/>
      <c r="EL980" s="4"/>
      <c r="EM980" s="4"/>
      <c r="EN980" s="4"/>
      <c r="EO980" s="4"/>
      <c r="EP980" s="4"/>
      <c r="EQ980" s="4"/>
      <c r="ER980" s="4"/>
      <c r="ES980" s="4"/>
      <c r="ET980" s="4"/>
      <c r="EU980" s="4"/>
      <c r="EV980" s="4"/>
      <c r="EW980" s="4"/>
      <c r="EX980" s="4"/>
      <c r="EY980" s="4"/>
      <c r="EZ980" s="4"/>
      <c r="FA980" s="4"/>
      <c r="FB980" s="4"/>
      <c r="FC980" s="4"/>
      <c r="FD980" s="4"/>
      <c r="FE980" s="4"/>
      <c r="FF980" s="4"/>
      <c r="FG980" s="4"/>
      <c r="FH980" s="4"/>
      <c r="FI980" s="4"/>
      <c r="FJ980" s="4"/>
      <c r="FK980" s="4"/>
      <c r="FL980" s="4"/>
      <c r="FM980" s="4"/>
      <c r="FN980" s="4"/>
      <c r="FO980" s="4"/>
      <c r="FP980" s="4"/>
      <c r="FQ980" s="4"/>
      <c r="FR980" s="4"/>
      <c r="FS980" s="4"/>
      <c r="FT980" s="4"/>
      <c r="FU980" s="4"/>
      <c r="FV980" s="4"/>
      <c r="FW980" s="4"/>
      <c r="FX980" s="4"/>
      <c r="FY980" s="4"/>
      <c r="FZ980" s="4"/>
      <c r="GA980" s="4"/>
      <c r="GB980" s="4"/>
      <c r="GC980" s="4"/>
      <c r="GD980" s="4"/>
      <c r="GE980" s="4"/>
      <c r="GF980" s="4"/>
      <c r="GG980" s="4"/>
      <c r="GH980" s="4"/>
      <c r="GI980" s="4"/>
      <c r="GJ980" s="4"/>
      <c r="GK980" s="4"/>
      <c r="GL980" s="4"/>
      <c r="GM980" s="4"/>
      <c r="GN980" s="4"/>
      <c r="GO980" s="4"/>
      <c r="GP980" s="4"/>
      <c r="GQ980" s="4"/>
      <c r="GR980" s="4"/>
      <c r="GS980" s="4"/>
      <c r="GT980" s="4"/>
      <c r="GU980" s="4"/>
      <c r="GV980" s="4"/>
      <c r="GW980" s="4"/>
      <c r="GX980" s="4"/>
      <c r="GY980" s="4"/>
      <c r="GZ980" s="4"/>
      <c r="HA980" s="4"/>
      <c r="HB980" s="4"/>
      <c r="HC980" s="4"/>
      <c r="HD980" s="4"/>
      <c r="HE980" s="4"/>
      <c r="HF980" s="4"/>
      <c r="HG980" s="4"/>
      <c r="HH980" s="4"/>
      <c r="HI980" s="4"/>
      <c r="HJ980" s="4"/>
      <c r="HK980" s="4"/>
      <c r="HL980" s="4"/>
      <c r="HM980" s="4"/>
      <c r="HN980" s="4"/>
      <c r="HO980" s="4"/>
    </row>
    <row r="981" spans="1:223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A981" s="4"/>
      <c r="EB981" s="4"/>
      <c r="EC981" s="4"/>
      <c r="ED981" s="4"/>
      <c r="EE981" s="4"/>
      <c r="EF981" s="4"/>
      <c r="EG981" s="4"/>
      <c r="EH981" s="4"/>
      <c r="EI981" s="4"/>
      <c r="EJ981" s="4"/>
      <c r="EK981" s="4"/>
      <c r="EL981" s="4"/>
      <c r="EM981" s="4"/>
      <c r="EN981" s="4"/>
      <c r="EO981" s="4"/>
      <c r="EP981" s="4"/>
      <c r="EQ981" s="4"/>
      <c r="ER981" s="4"/>
      <c r="ES981" s="4"/>
      <c r="ET981" s="4"/>
      <c r="EU981" s="4"/>
      <c r="EV981" s="4"/>
      <c r="EW981" s="4"/>
      <c r="EX981" s="4"/>
      <c r="EY981" s="4"/>
      <c r="EZ981" s="4"/>
      <c r="FA981" s="4"/>
      <c r="FB981" s="4"/>
      <c r="FC981" s="4"/>
      <c r="FD981" s="4"/>
      <c r="FE981" s="4"/>
      <c r="FF981" s="4"/>
      <c r="FG981" s="4"/>
      <c r="FH981" s="4"/>
      <c r="FI981" s="4"/>
      <c r="FJ981" s="4"/>
      <c r="FK981" s="4"/>
      <c r="FL981" s="4"/>
      <c r="FM981" s="4"/>
      <c r="FN981" s="4"/>
      <c r="FO981" s="4"/>
      <c r="FP981" s="4"/>
      <c r="FQ981" s="4"/>
      <c r="FR981" s="4"/>
      <c r="FS981" s="4"/>
      <c r="FT981" s="4"/>
      <c r="FU981" s="4"/>
      <c r="FV981" s="4"/>
      <c r="FW981" s="4"/>
      <c r="FX981" s="4"/>
      <c r="FY981" s="4"/>
      <c r="FZ981" s="4"/>
      <c r="GA981" s="4"/>
      <c r="GB981" s="4"/>
      <c r="GC981" s="4"/>
      <c r="GD981" s="4"/>
      <c r="GE981" s="4"/>
      <c r="GF981" s="4"/>
      <c r="GG981" s="4"/>
      <c r="GH981" s="4"/>
      <c r="GI981" s="4"/>
      <c r="GJ981" s="4"/>
      <c r="GK981" s="4"/>
      <c r="GL981" s="4"/>
      <c r="GM981" s="4"/>
      <c r="GN981" s="4"/>
      <c r="GO981" s="4"/>
      <c r="GP981" s="4"/>
      <c r="GQ981" s="4"/>
      <c r="GR981" s="4"/>
      <c r="GS981" s="4"/>
      <c r="GT981" s="4"/>
      <c r="GU981" s="4"/>
      <c r="GV981" s="4"/>
      <c r="GW981" s="4"/>
      <c r="GX981" s="4"/>
      <c r="GY981" s="4"/>
      <c r="GZ981" s="4"/>
      <c r="HA981" s="4"/>
      <c r="HB981" s="4"/>
      <c r="HC981" s="4"/>
      <c r="HD981" s="4"/>
      <c r="HE981" s="4"/>
      <c r="HF981" s="4"/>
      <c r="HG981" s="4"/>
      <c r="HH981" s="4"/>
      <c r="HI981" s="4"/>
      <c r="HJ981" s="4"/>
      <c r="HK981" s="4"/>
      <c r="HL981" s="4"/>
      <c r="HM981" s="4"/>
      <c r="HN981" s="4"/>
      <c r="HO981" s="4"/>
    </row>
    <row r="982" spans="1:223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  <c r="DY982" s="4"/>
      <c r="DZ982" s="4"/>
      <c r="EA982" s="4"/>
      <c r="EB982" s="4"/>
      <c r="EC982" s="4"/>
      <c r="ED982" s="4"/>
      <c r="EE982" s="4"/>
      <c r="EF982" s="4"/>
      <c r="EG982" s="4"/>
      <c r="EH982" s="4"/>
      <c r="EI982" s="4"/>
      <c r="EJ982" s="4"/>
      <c r="EK982" s="4"/>
      <c r="EL982" s="4"/>
      <c r="EM982" s="4"/>
      <c r="EN982" s="4"/>
      <c r="EO982" s="4"/>
      <c r="EP982" s="4"/>
      <c r="EQ982" s="4"/>
      <c r="ER982" s="4"/>
      <c r="ES982" s="4"/>
      <c r="ET982" s="4"/>
      <c r="EU982" s="4"/>
      <c r="EV982" s="4"/>
      <c r="EW982" s="4"/>
      <c r="EX982" s="4"/>
      <c r="EY982" s="4"/>
      <c r="EZ982" s="4"/>
      <c r="FA982" s="4"/>
      <c r="FB982" s="4"/>
      <c r="FC982" s="4"/>
      <c r="FD982" s="4"/>
      <c r="FE982" s="4"/>
      <c r="FF982" s="4"/>
      <c r="FG982" s="4"/>
      <c r="FH982" s="4"/>
      <c r="FI982" s="4"/>
      <c r="FJ982" s="4"/>
      <c r="FK982" s="4"/>
      <c r="FL982" s="4"/>
      <c r="FM982" s="4"/>
      <c r="FN982" s="4"/>
      <c r="FO982" s="4"/>
      <c r="FP982" s="4"/>
      <c r="FQ982" s="4"/>
      <c r="FR982" s="4"/>
      <c r="FS982" s="4"/>
      <c r="FT982" s="4"/>
      <c r="FU982" s="4"/>
      <c r="FV982" s="4"/>
      <c r="FW982" s="4"/>
      <c r="FX982" s="4"/>
      <c r="FY982" s="4"/>
      <c r="FZ982" s="4"/>
      <c r="GA982" s="4"/>
      <c r="GB982" s="4"/>
      <c r="GC982" s="4"/>
      <c r="GD982" s="4"/>
      <c r="GE982" s="4"/>
      <c r="GF982" s="4"/>
      <c r="GG982" s="4"/>
      <c r="GH982" s="4"/>
      <c r="GI982" s="4"/>
      <c r="GJ982" s="4"/>
      <c r="GK982" s="4"/>
      <c r="GL982" s="4"/>
      <c r="GM982" s="4"/>
      <c r="GN982" s="4"/>
      <c r="GO982" s="4"/>
      <c r="GP982" s="4"/>
      <c r="GQ982" s="4"/>
      <c r="GR982" s="4"/>
      <c r="GS982" s="4"/>
      <c r="GT982" s="4"/>
      <c r="GU982" s="4"/>
      <c r="GV982" s="4"/>
      <c r="GW982" s="4"/>
      <c r="GX982" s="4"/>
      <c r="GY982" s="4"/>
      <c r="GZ982" s="4"/>
      <c r="HA982" s="4"/>
      <c r="HB982" s="4"/>
      <c r="HC982" s="4"/>
      <c r="HD982" s="4"/>
      <c r="HE982" s="4"/>
      <c r="HF982" s="4"/>
      <c r="HG982" s="4"/>
      <c r="HH982" s="4"/>
      <c r="HI982" s="4"/>
      <c r="HJ982" s="4"/>
      <c r="HK982" s="4"/>
      <c r="HL982" s="4"/>
      <c r="HM982" s="4"/>
      <c r="HN982" s="4"/>
      <c r="HO982" s="4"/>
    </row>
    <row r="983" spans="1:223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  <c r="DY983" s="4"/>
      <c r="DZ983" s="4"/>
      <c r="EA983" s="4"/>
      <c r="EB983" s="4"/>
      <c r="EC983" s="4"/>
      <c r="ED983" s="4"/>
      <c r="EE983" s="4"/>
      <c r="EF983" s="4"/>
      <c r="EG983" s="4"/>
      <c r="EH983" s="4"/>
      <c r="EI983" s="4"/>
      <c r="EJ983" s="4"/>
      <c r="EK983" s="4"/>
      <c r="EL983" s="4"/>
      <c r="EM983" s="4"/>
      <c r="EN983" s="4"/>
      <c r="EO983" s="4"/>
      <c r="EP983" s="4"/>
      <c r="EQ983" s="4"/>
      <c r="ER983" s="4"/>
      <c r="ES983" s="4"/>
      <c r="ET983" s="4"/>
      <c r="EU983" s="4"/>
      <c r="EV983" s="4"/>
      <c r="EW983" s="4"/>
      <c r="EX983" s="4"/>
      <c r="EY983" s="4"/>
      <c r="EZ983" s="4"/>
      <c r="FA983" s="4"/>
      <c r="FB983" s="4"/>
      <c r="FC983" s="4"/>
      <c r="FD983" s="4"/>
      <c r="FE983" s="4"/>
      <c r="FF983" s="4"/>
      <c r="FG983" s="4"/>
      <c r="FH983" s="4"/>
      <c r="FI983" s="4"/>
      <c r="FJ983" s="4"/>
      <c r="FK983" s="4"/>
      <c r="FL983" s="4"/>
      <c r="FM983" s="4"/>
      <c r="FN983" s="4"/>
      <c r="FO983" s="4"/>
      <c r="FP983" s="4"/>
      <c r="FQ983" s="4"/>
      <c r="FR983" s="4"/>
      <c r="FS983" s="4"/>
      <c r="FT983" s="4"/>
      <c r="FU983" s="4"/>
      <c r="FV983" s="4"/>
      <c r="FW983" s="4"/>
      <c r="FX983" s="4"/>
      <c r="FY983" s="4"/>
      <c r="FZ983" s="4"/>
      <c r="GA983" s="4"/>
      <c r="GB983" s="4"/>
      <c r="GC983" s="4"/>
      <c r="GD983" s="4"/>
      <c r="GE983" s="4"/>
      <c r="GF983" s="4"/>
      <c r="GG983" s="4"/>
      <c r="GH983" s="4"/>
      <c r="GI983" s="4"/>
      <c r="GJ983" s="4"/>
      <c r="GK983" s="4"/>
      <c r="GL983" s="4"/>
      <c r="GM983" s="4"/>
      <c r="GN983" s="4"/>
      <c r="GO983" s="4"/>
      <c r="GP983" s="4"/>
      <c r="GQ983" s="4"/>
      <c r="GR983" s="4"/>
      <c r="GS983" s="4"/>
      <c r="GT983" s="4"/>
      <c r="GU983" s="4"/>
      <c r="GV983" s="4"/>
      <c r="GW983" s="4"/>
      <c r="GX983" s="4"/>
      <c r="GY983" s="4"/>
      <c r="GZ983" s="4"/>
      <c r="HA983" s="4"/>
      <c r="HB983" s="4"/>
      <c r="HC983" s="4"/>
      <c r="HD983" s="4"/>
      <c r="HE983" s="4"/>
      <c r="HF983" s="4"/>
      <c r="HG983" s="4"/>
      <c r="HH983" s="4"/>
      <c r="HI983" s="4"/>
      <c r="HJ983" s="4"/>
      <c r="HK983" s="4"/>
      <c r="HL983" s="4"/>
      <c r="HM983" s="4"/>
      <c r="HN983" s="4"/>
      <c r="HO983" s="4"/>
    </row>
    <row r="984" spans="1:223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  <c r="DY984" s="4"/>
      <c r="DZ984" s="4"/>
      <c r="EA984" s="4"/>
      <c r="EB984" s="4"/>
      <c r="EC984" s="4"/>
      <c r="ED984" s="4"/>
      <c r="EE984" s="4"/>
      <c r="EF984" s="4"/>
      <c r="EG984" s="4"/>
      <c r="EH984" s="4"/>
      <c r="EI984" s="4"/>
      <c r="EJ984" s="4"/>
      <c r="EK984" s="4"/>
      <c r="EL984" s="4"/>
      <c r="EM984" s="4"/>
      <c r="EN984" s="4"/>
      <c r="EO984" s="4"/>
      <c r="EP984" s="4"/>
      <c r="EQ984" s="4"/>
      <c r="ER984" s="4"/>
      <c r="ES984" s="4"/>
      <c r="ET984" s="4"/>
      <c r="EU984" s="4"/>
      <c r="EV984" s="4"/>
      <c r="EW984" s="4"/>
      <c r="EX984" s="4"/>
      <c r="EY984" s="4"/>
      <c r="EZ984" s="4"/>
      <c r="FA984" s="4"/>
      <c r="FB984" s="4"/>
      <c r="FC984" s="4"/>
      <c r="FD984" s="4"/>
      <c r="FE984" s="4"/>
      <c r="FF984" s="4"/>
      <c r="FG984" s="4"/>
      <c r="FH984" s="4"/>
      <c r="FI984" s="4"/>
      <c r="FJ984" s="4"/>
      <c r="FK984" s="4"/>
      <c r="FL984" s="4"/>
      <c r="FM984" s="4"/>
      <c r="FN984" s="4"/>
      <c r="FO984" s="4"/>
      <c r="FP984" s="4"/>
      <c r="FQ984" s="4"/>
      <c r="FR984" s="4"/>
      <c r="FS984" s="4"/>
      <c r="FT984" s="4"/>
      <c r="FU984" s="4"/>
      <c r="FV984" s="4"/>
      <c r="FW984" s="4"/>
      <c r="FX984" s="4"/>
      <c r="FY984" s="4"/>
      <c r="FZ984" s="4"/>
      <c r="GA984" s="4"/>
      <c r="GB984" s="4"/>
      <c r="GC984" s="4"/>
      <c r="GD984" s="4"/>
      <c r="GE984" s="4"/>
      <c r="GF984" s="4"/>
      <c r="GG984" s="4"/>
      <c r="GH984" s="4"/>
      <c r="GI984" s="4"/>
      <c r="GJ984" s="4"/>
      <c r="GK984" s="4"/>
      <c r="GL984" s="4"/>
      <c r="GM984" s="4"/>
      <c r="GN984" s="4"/>
      <c r="GO984" s="4"/>
      <c r="GP984" s="4"/>
      <c r="GQ984" s="4"/>
      <c r="GR984" s="4"/>
      <c r="GS984" s="4"/>
      <c r="GT984" s="4"/>
      <c r="GU984" s="4"/>
      <c r="GV984" s="4"/>
      <c r="GW984" s="4"/>
      <c r="GX984" s="4"/>
      <c r="GY984" s="4"/>
      <c r="GZ984" s="4"/>
      <c r="HA984" s="4"/>
      <c r="HB984" s="4"/>
      <c r="HC984" s="4"/>
      <c r="HD984" s="4"/>
      <c r="HE984" s="4"/>
      <c r="HF984" s="4"/>
      <c r="HG984" s="4"/>
      <c r="HH984" s="4"/>
      <c r="HI984" s="4"/>
      <c r="HJ984" s="4"/>
      <c r="HK984" s="4"/>
      <c r="HL984" s="4"/>
      <c r="HM984" s="4"/>
      <c r="HN984" s="4"/>
      <c r="HO984" s="4"/>
    </row>
    <row r="985" spans="1:223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A985" s="4"/>
      <c r="EB985" s="4"/>
      <c r="EC985" s="4"/>
      <c r="ED985" s="4"/>
      <c r="EE985" s="4"/>
      <c r="EF985" s="4"/>
      <c r="EG985" s="4"/>
      <c r="EH985" s="4"/>
      <c r="EI985" s="4"/>
      <c r="EJ985" s="4"/>
      <c r="EK985" s="4"/>
      <c r="EL985" s="4"/>
      <c r="EM985" s="4"/>
      <c r="EN985" s="4"/>
      <c r="EO985" s="4"/>
      <c r="EP985" s="4"/>
      <c r="EQ985" s="4"/>
      <c r="ER985" s="4"/>
      <c r="ES985" s="4"/>
      <c r="ET985" s="4"/>
      <c r="EU985" s="4"/>
      <c r="EV985" s="4"/>
      <c r="EW985" s="4"/>
      <c r="EX985" s="4"/>
      <c r="EY985" s="4"/>
      <c r="EZ985" s="4"/>
      <c r="FA985" s="4"/>
      <c r="FB985" s="4"/>
      <c r="FC985" s="4"/>
      <c r="FD985" s="4"/>
      <c r="FE985" s="4"/>
      <c r="FF985" s="4"/>
      <c r="FG985" s="4"/>
      <c r="FH985" s="4"/>
      <c r="FI985" s="4"/>
      <c r="FJ985" s="4"/>
      <c r="FK985" s="4"/>
      <c r="FL985" s="4"/>
      <c r="FM985" s="4"/>
      <c r="FN985" s="4"/>
      <c r="FO985" s="4"/>
      <c r="FP985" s="4"/>
      <c r="FQ985" s="4"/>
      <c r="FR985" s="4"/>
      <c r="FS985" s="4"/>
      <c r="FT985" s="4"/>
      <c r="FU985" s="4"/>
      <c r="FV985" s="4"/>
      <c r="FW985" s="4"/>
      <c r="FX985" s="4"/>
      <c r="FY985" s="4"/>
      <c r="FZ985" s="4"/>
      <c r="GA985" s="4"/>
      <c r="GB985" s="4"/>
      <c r="GC985" s="4"/>
      <c r="GD985" s="4"/>
      <c r="GE985" s="4"/>
      <c r="GF985" s="4"/>
      <c r="GG985" s="4"/>
      <c r="GH985" s="4"/>
      <c r="GI985" s="4"/>
      <c r="GJ985" s="4"/>
      <c r="GK985" s="4"/>
      <c r="GL985" s="4"/>
      <c r="GM985" s="4"/>
      <c r="GN985" s="4"/>
      <c r="GO985" s="4"/>
      <c r="GP985" s="4"/>
      <c r="GQ985" s="4"/>
      <c r="GR985" s="4"/>
      <c r="GS985" s="4"/>
      <c r="GT985" s="4"/>
      <c r="GU985" s="4"/>
      <c r="GV985" s="4"/>
      <c r="GW985" s="4"/>
      <c r="GX985" s="4"/>
      <c r="GY985" s="4"/>
      <c r="GZ985" s="4"/>
      <c r="HA985" s="4"/>
      <c r="HB985" s="4"/>
      <c r="HC985" s="4"/>
      <c r="HD985" s="4"/>
      <c r="HE985" s="4"/>
      <c r="HF985" s="4"/>
      <c r="HG985" s="4"/>
      <c r="HH985" s="4"/>
      <c r="HI985" s="4"/>
      <c r="HJ985" s="4"/>
      <c r="HK985" s="4"/>
      <c r="HL985" s="4"/>
      <c r="HM985" s="4"/>
      <c r="HN985" s="4"/>
      <c r="HO985" s="4"/>
    </row>
    <row r="986" spans="1:223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  <c r="DY986" s="4"/>
      <c r="DZ986" s="4"/>
      <c r="EA986" s="4"/>
      <c r="EB986" s="4"/>
      <c r="EC986" s="4"/>
      <c r="ED986" s="4"/>
      <c r="EE986" s="4"/>
      <c r="EF986" s="4"/>
      <c r="EG986" s="4"/>
      <c r="EH986" s="4"/>
      <c r="EI986" s="4"/>
      <c r="EJ986" s="4"/>
      <c r="EK986" s="4"/>
      <c r="EL986" s="4"/>
      <c r="EM986" s="4"/>
      <c r="EN986" s="4"/>
      <c r="EO986" s="4"/>
      <c r="EP986" s="4"/>
      <c r="EQ986" s="4"/>
      <c r="ER986" s="4"/>
      <c r="ES986" s="4"/>
      <c r="ET986" s="4"/>
      <c r="EU986" s="4"/>
      <c r="EV986" s="4"/>
      <c r="EW986" s="4"/>
      <c r="EX986" s="4"/>
      <c r="EY986" s="4"/>
      <c r="EZ986" s="4"/>
      <c r="FA986" s="4"/>
      <c r="FB986" s="4"/>
      <c r="FC986" s="4"/>
      <c r="FD986" s="4"/>
      <c r="FE986" s="4"/>
      <c r="FF986" s="4"/>
      <c r="FG986" s="4"/>
      <c r="FH986" s="4"/>
      <c r="FI986" s="4"/>
      <c r="FJ986" s="4"/>
      <c r="FK986" s="4"/>
      <c r="FL986" s="4"/>
      <c r="FM986" s="4"/>
      <c r="FN986" s="4"/>
      <c r="FO986" s="4"/>
      <c r="FP986" s="4"/>
      <c r="FQ986" s="4"/>
      <c r="FR986" s="4"/>
      <c r="FS986" s="4"/>
      <c r="FT986" s="4"/>
      <c r="FU986" s="4"/>
      <c r="FV986" s="4"/>
      <c r="FW986" s="4"/>
      <c r="FX986" s="4"/>
      <c r="FY986" s="4"/>
      <c r="FZ986" s="4"/>
      <c r="GA986" s="4"/>
      <c r="GB986" s="4"/>
      <c r="GC986" s="4"/>
      <c r="GD986" s="4"/>
      <c r="GE986" s="4"/>
      <c r="GF986" s="4"/>
      <c r="GG986" s="4"/>
      <c r="GH986" s="4"/>
      <c r="GI986" s="4"/>
      <c r="GJ986" s="4"/>
      <c r="GK986" s="4"/>
      <c r="GL986" s="4"/>
      <c r="GM986" s="4"/>
      <c r="GN986" s="4"/>
      <c r="GO986" s="4"/>
      <c r="GP986" s="4"/>
      <c r="GQ986" s="4"/>
      <c r="GR986" s="4"/>
      <c r="GS986" s="4"/>
      <c r="GT986" s="4"/>
      <c r="GU986" s="4"/>
      <c r="GV986" s="4"/>
      <c r="GW986" s="4"/>
      <c r="GX986" s="4"/>
      <c r="GY986" s="4"/>
      <c r="GZ986" s="4"/>
      <c r="HA986" s="4"/>
      <c r="HB986" s="4"/>
      <c r="HC986" s="4"/>
      <c r="HD986" s="4"/>
      <c r="HE986" s="4"/>
      <c r="HF986" s="4"/>
      <c r="HG986" s="4"/>
      <c r="HH986" s="4"/>
      <c r="HI986" s="4"/>
      <c r="HJ986" s="4"/>
      <c r="HK986" s="4"/>
      <c r="HL986" s="4"/>
      <c r="HM986" s="4"/>
      <c r="HN986" s="4"/>
      <c r="HO986" s="4"/>
    </row>
    <row r="987" spans="1:223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  <c r="DY987" s="4"/>
      <c r="DZ987" s="4"/>
      <c r="EA987" s="4"/>
      <c r="EB987" s="4"/>
      <c r="EC987" s="4"/>
      <c r="ED987" s="4"/>
      <c r="EE987" s="4"/>
      <c r="EF987" s="4"/>
      <c r="EG987" s="4"/>
      <c r="EH987" s="4"/>
      <c r="EI987" s="4"/>
      <c r="EJ987" s="4"/>
      <c r="EK987" s="4"/>
      <c r="EL987" s="4"/>
      <c r="EM987" s="4"/>
      <c r="EN987" s="4"/>
      <c r="EO987" s="4"/>
      <c r="EP987" s="4"/>
      <c r="EQ987" s="4"/>
      <c r="ER987" s="4"/>
      <c r="ES987" s="4"/>
      <c r="ET987" s="4"/>
      <c r="EU987" s="4"/>
      <c r="EV987" s="4"/>
      <c r="EW987" s="4"/>
      <c r="EX987" s="4"/>
      <c r="EY987" s="4"/>
      <c r="EZ987" s="4"/>
      <c r="FA987" s="4"/>
      <c r="FB987" s="4"/>
      <c r="FC987" s="4"/>
      <c r="FD987" s="4"/>
      <c r="FE987" s="4"/>
      <c r="FF987" s="4"/>
      <c r="FG987" s="4"/>
      <c r="FH987" s="4"/>
      <c r="FI987" s="4"/>
      <c r="FJ987" s="4"/>
      <c r="FK987" s="4"/>
      <c r="FL987" s="4"/>
      <c r="FM987" s="4"/>
      <c r="FN987" s="4"/>
      <c r="FO987" s="4"/>
      <c r="FP987" s="4"/>
      <c r="FQ987" s="4"/>
      <c r="FR987" s="4"/>
      <c r="FS987" s="4"/>
      <c r="FT987" s="4"/>
      <c r="FU987" s="4"/>
      <c r="FV987" s="4"/>
      <c r="FW987" s="4"/>
      <c r="FX987" s="4"/>
      <c r="FY987" s="4"/>
      <c r="FZ987" s="4"/>
      <c r="GA987" s="4"/>
      <c r="GB987" s="4"/>
      <c r="GC987" s="4"/>
      <c r="GD987" s="4"/>
      <c r="GE987" s="4"/>
      <c r="GF987" s="4"/>
      <c r="GG987" s="4"/>
      <c r="GH987" s="4"/>
      <c r="GI987" s="4"/>
      <c r="GJ987" s="4"/>
      <c r="GK987" s="4"/>
      <c r="GL987" s="4"/>
      <c r="GM987" s="4"/>
      <c r="GN987" s="4"/>
      <c r="GO987" s="4"/>
      <c r="GP987" s="4"/>
      <c r="GQ987" s="4"/>
      <c r="GR987" s="4"/>
      <c r="GS987" s="4"/>
      <c r="GT987" s="4"/>
      <c r="GU987" s="4"/>
      <c r="GV987" s="4"/>
      <c r="GW987" s="4"/>
      <c r="GX987" s="4"/>
      <c r="GY987" s="4"/>
      <c r="GZ987" s="4"/>
      <c r="HA987" s="4"/>
      <c r="HB987" s="4"/>
      <c r="HC987" s="4"/>
      <c r="HD987" s="4"/>
      <c r="HE987" s="4"/>
      <c r="HF987" s="4"/>
      <c r="HG987" s="4"/>
      <c r="HH987" s="4"/>
      <c r="HI987" s="4"/>
      <c r="HJ987" s="4"/>
      <c r="HK987" s="4"/>
      <c r="HL987" s="4"/>
      <c r="HM987" s="4"/>
      <c r="HN987" s="4"/>
      <c r="HO987" s="4"/>
    </row>
    <row r="988" spans="1:223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A988" s="4"/>
      <c r="EB988" s="4"/>
      <c r="EC988" s="4"/>
      <c r="ED988" s="4"/>
      <c r="EE988" s="4"/>
      <c r="EF988" s="4"/>
      <c r="EG988" s="4"/>
      <c r="EH988" s="4"/>
      <c r="EI988" s="4"/>
      <c r="EJ988" s="4"/>
      <c r="EK988" s="4"/>
      <c r="EL988" s="4"/>
      <c r="EM988" s="4"/>
      <c r="EN988" s="4"/>
      <c r="EO988" s="4"/>
      <c r="EP988" s="4"/>
      <c r="EQ988" s="4"/>
      <c r="ER988" s="4"/>
      <c r="ES988" s="4"/>
      <c r="ET988" s="4"/>
      <c r="EU988" s="4"/>
      <c r="EV988" s="4"/>
      <c r="EW988" s="4"/>
      <c r="EX988" s="4"/>
      <c r="EY988" s="4"/>
      <c r="EZ988" s="4"/>
      <c r="FA988" s="4"/>
      <c r="FB988" s="4"/>
      <c r="FC988" s="4"/>
      <c r="FD988" s="4"/>
      <c r="FE988" s="4"/>
      <c r="FF988" s="4"/>
      <c r="FG988" s="4"/>
      <c r="FH988" s="4"/>
      <c r="FI988" s="4"/>
      <c r="FJ988" s="4"/>
      <c r="FK988" s="4"/>
      <c r="FL988" s="4"/>
      <c r="FM988" s="4"/>
      <c r="FN988" s="4"/>
      <c r="FO988" s="4"/>
      <c r="FP988" s="4"/>
      <c r="FQ988" s="4"/>
      <c r="FR988" s="4"/>
      <c r="FS988" s="4"/>
      <c r="FT988" s="4"/>
      <c r="FU988" s="4"/>
      <c r="FV988" s="4"/>
      <c r="FW988" s="4"/>
      <c r="FX988" s="4"/>
      <c r="FY988" s="4"/>
      <c r="FZ988" s="4"/>
      <c r="GA988" s="4"/>
      <c r="GB988" s="4"/>
      <c r="GC988" s="4"/>
      <c r="GD988" s="4"/>
      <c r="GE988" s="4"/>
      <c r="GF988" s="4"/>
      <c r="GG988" s="4"/>
      <c r="GH988" s="4"/>
      <c r="GI988" s="4"/>
      <c r="GJ988" s="4"/>
      <c r="GK988" s="4"/>
      <c r="GL988" s="4"/>
      <c r="GM988" s="4"/>
      <c r="GN988" s="4"/>
      <c r="GO988" s="4"/>
      <c r="GP988" s="4"/>
      <c r="GQ988" s="4"/>
      <c r="GR988" s="4"/>
      <c r="GS988" s="4"/>
      <c r="GT988" s="4"/>
      <c r="GU988" s="4"/>
      <c r="GV988" s="4"/>
      <c r="GW988" s="4"/>
      <c r="GX988" s="4"/>
      <c r="GY988" s="4"/>
      <c r="GZ988" s="4"/>
      <c r="HA988" s="4"/>
      <c r="HB988" s="4"/>
      <c r="HC988" s="4"/>
      <c r="HD988" s="4"/>
      <c r="HE988" s="4"/>
      <c r="HF988" s="4"/>
      <c r="HG988" s="4"/>
      <c r="HH988" s="4"/>
      <c r="HI988" s="4"/>
      <c r="HJ988" s="4"/>
      <c r="HK988" s="4"/>
      <c r="HL988" s="4"/>
      <c r="HM988" s="4"/>
      <c r="HN988" s="4"/>
      <c r="HO988" s="4"/>
    </row>
    <row r="989" spans="1:223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  <c r="DY989" s="4"/>
      <c r="DZ989" s="4"/>
      <c r="EA989" s="4"/>
      <c r="EB989" s="4"/>
      <c r="EC989" s="4"/>
      <c r="ED989" s="4"/>
      <c r="EE989" s="4"/>
      <c r="EF989" s="4"/>
      <c r="EG989" s="4"/>
      <c r="EH989" s="4"/>
      <c r="EI989" s="4"/>
      <c r="EJ989" s="4"/>
      <c r="EK989" s="4"/>
      <c r="EL989" s="4"/>
      <c r="EM989" s="4"/>
      <c r="EN989" s="4"/>
      <c r="EO989" s="4"/>
      <c r="EP989" s="4"/>
      <c r="EQ989" s="4"/>
      <c r="ER989" s="4"/>
      <c r="ES989" s="4"/>
      <c r="ET989" s="4"/>
      <c r="EU989" s="4"/>
      <c r="EV989" s="4"/>
      <c r="EW989" s="4"/>
      <c r="EX989" s="4"/>
      <c r="EY989" s="4"/>
      <c r="EZ989" s="4"/>
      <c r="FA989" s="4"/>
      <c r="FB989" s="4"/>
      <c r="FC989" s="4"/>
      <c r="FD989" s="4"/>
      <c r="FE989" s="4"/>
      <c r="FF989" s="4"/>
      <c r="FG989" s="4"/>
      <c r="FH989" s="4"/>
      <c r="FI989" s="4"/>
      <c r="FJ989" s="4"/>
      <c r="FK989" s="4"/>
      <c r="FL989" s="4"/>
      <c r="FM989" s="4"/>
      <c r="FN989" s="4"/>
      <c r="FO989" s="4"/>
      <c r="FP989" s="4"/>
      <c r="FQ989" s="4"/>
      <c r="FR989" s="4"/>
      <c r="FS989" s="4"/>
      <c r="FT989" s="4"/>
      <c r="FU989" s="4"/>
      <c r="FV989" s="4"/>
      <c r="FW989" s="4"/>
      <c r="FX989" s="4"/>
      <c r="FY989" s="4"/>
      <c r="FZ989" s="4"/>
      <c r="GA989" s="4"/>
      <c r="GB989" s="4"/>
      <c r="GC989" s="4"/>
      <c r="GD989" s="4"/>
      <c r="GE989" s="4"/>
      <c r="GF989" s="4"/>
      <c r="GG989" s="4"/>
      <c r="GH989" s="4"/>
      <c r="GI989" s="4"/>
      <c r="GJ989" s="4"/>
      <c r="GK989" s="4"/>
      <c r="GL989" s="4"/>
      <c r="GM989" s="4"/>
      <c r="GN989" s="4"/>
      <c r="GO989" s="4"/>
      <c r="GP989" s="4"/>
      <c r="GQ989" s="4"/>
      <c r="GR989" s="4"/>
      <c r="GS989" s="4"/>
      <c r="GT989" s="4"/>
      <c r="GU989" s="4"/>
      <c r="GV989" s="4"/>
      <c r="GW989" s="4"/>
      <c r="GX989" s="4"/>
      <c r="GY989" s="4"/>
      <c r="GZ989" s="4"/>
      <c r="HA989" s="4"/>
      <c r="HB989" s="4"/>
      <c r="HC989" s="4"/>
      <c r="HD989" s="4"/>
      <c r="HE989" s="4"/>
      <c r="HF989" s="4"/>
      <c r="HG989" s="4"/>
      <c r="HH989" s="4"/>
      <c r="HI989" s="4"/>
      <c r="HJ989" s="4"/>
      <c r="HK989" s="4"/>
      <c r="HL989" s="4"/>
      <c r="HM989" s="4"/>
      <c r="HN989" s="4"/>
      <c r="HO989" s="4"/>
    </row>
    <row r="990" spans="1:223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  <c r="DY990" s="4"/>
      <c r="DZ990" s="4"/>
      <c r="EA990" s="4"/>
      <c r="EB990" s="4"/>
      <c r="EC990" s="4"/>
      <c r="ED990" s="4"/>
      <c r="EE990" s="4"/>
      <c r="EF990" s="4"/>
      <c r="EG990" s="4"/>
      <c r="EH990" s="4"/>
      <c r="EI990" s="4"/>
      <c r="EJ990" s="4"/>
      <c r="EK990" s="4"/>
      <c r="EL990" s="4"/>
      <c r="EM990" s="4"/>
      <c r="EN990" s="4"/>
      <c r="EO990" s="4"/>
      <c r="EP990" s="4"/>
      <c r="EQ990" s="4"/>
      <c r="ER990" s="4"/>
      <c r="ES990" s="4"/>
      <c r="ET990" s="4"/>
      <c r="EU990" s="4"/>
      <c r="EV990" s="4"/>
      <c r="EW990" s="4"/>
      <c r="EX990" s="4"/>
      <c r="EY990" s="4"/>
      <c r="EZ990" s="4"/>
      <c r="FA990" s="4"/>
      <c r="FB990" s="4"/>
      <c r="FC990" s="4"/>
      <c r="FD990" s="4"/>
      <c r="FE990" s="4"/>
      <c r="FF990" s="4"/>
      <c r="FG990" s="4"/>
      <c r="FH990" s="4"/>
      <c r="FI990" s="4"/>
      <c r="FJ990" s="4"/>
      <c r="FK990" s="4"/>
      <c r="FL990" s="4"/>
      <c r="FM990" s="4"/>
      <c r="FN990" s="4"/>
      <c r="FO990" s="4"/>
      <c r="FP990" s="4"/>
      <c r="FQ990" s="4"/>
      <c r="FR990" s="4"/>
      <c r="FS990" s="4"/>
      <c r="FT990" s="4"/>
      <c r="FU990" s="4"/>
      <c r="FV990" s="4"/>
      <c r="FW990" s="4"/>
      <c r="FX990" s="4"/>
      <c r="FY990" s="4"/>
      <c r="FZ990" s="4"/>
      <c r="GA990" s="4"/>
      <c r="GB990" s="4"/>
      <c r="GC990" s="4"/>
      <c r="GD990" s="4"/>
      <c r="GE990" s="4"/>
      <c r="GF990" s="4"/>
      <c r="GG990" s="4"/>
      <c r="GH990" s="4"/>
      <c r="GI990" s="4"/>
      <c r="GJ990" s="4"/>
      <c r="GK990" s="4"/>
      <c r="GL990" s="4"/>
      <c r="GM990" s="4"/>
      <c r="GN990" s="4"/>
      <c r="GO990" s="4"/>
      <c r="GP990" s="4"/>
      <c r="GQ990" s="4"/>
      <c r="GR990" s="4"/>
      <c r="GS990" s="4"/>
      <c r="GT990" s="4"/>
      <c r="GU990" s="4"/>
      <c r="GV990" s="4"/>
      <c r="GW990" s="4"/>
      <c r="GX990" s="4"/>
      <c r="GY990" s="4"/>
      <c r="GZ990" s="4"/>
      <c r="HA990" s="4"/>
      <c r="HB990" s="4"/>
      <c r="HC990" s="4"/>
      <c r="HD990" s="4"/>
      <c r="HE990" s="4"/>
      <c r="HF990" s="4"/>
      <c r="HG990" s="4"/>
      <c r="HH990" s="4"/>
      <c r="HI990" s="4"/>
      <c r="HJ990" s="4"/>
      <c r="HK990" s="4"/>
      <c r="HL990" s="4"/>
      <c r="HM990" s="4"/>
      <c r="HN990" s="4"/>
      <c r="HO990" s="4"/>
    </row>
    <row r="991" spans="1:223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/>
      <c r="EH991" s="4"/>
      <c r="EI991" s="4"/>
      <c r="EJ991" s="4"/>
      <c r="EK991" s="4"/>
      <c r="EL991" s="4"/>
      <c r="EM991" s="4"/>
      <c r="EN991" s="4"/>
      <c r="EO991" s="4"/>
      <c r="EP991" s="4"/>
      <c r="EQ991" s="4"/>
      <c r="ER991" s="4"/>
      <c r="ES991" s="4"/>
      <c r="ET991" s="4"/>
      <c r="EU991" s="4"/>
      <c r="EV991" s="4"/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  <c r="FP991" s="4"/>
      <c r="FQ991" s="4"/>
      <c r="FR991" s="4"/>
      <c r="FS991" s="4"/>
      <c r="FT991" s="4"/>
      <c r="FU991" s="4"/>
      <c r="FV991" s="4"/>
      <c r="FW991" s="4"/>
      <c r="FX991" s="4"/>
      <c r="FY991" s="4"/>
      <c r="FZ991" s="4"/>
      <c r="GA991" s="4"/>
      <c r="GB991" s="4"/>
      <c r="GC991" s="4"/>
      <c r="GD991" s="4"/>
      <c r="GE991" s="4"/>
      <c r="GF991" s="4"/>
      <c r="GG991" s="4"/>
      <c r="GH991" s="4"/>
      <c r="GI991" s="4"/>
      <c r="GJ991" s="4"/>
      <c r="GK991" s="4"/>
      <c r="GL991" s="4"/>
      <c r="GM991" s="4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/>
      <c r="GY991" s="4"/>
      <c r="GZ991" s="4"/>
      <c r="HA991" s="4"/>
      <c r="HB991" s="4"/>
      <c r="HC991" s="4"/>
      <c r="HD991" s="4"/>
      <c r="HE991" s="4"/>
      <c r="HF991" s="4"/>
      <c r="HG991" s="4"/>
      <c r="HH991" s="4"/>
      <c r="HI991" s="4"/>
      <c r="HJ991" s="4"/>
      <c r="HK991" s="4"/>
      <c r="HL991" s="4"/>
      <c r="HM991" s="4"/>
      <c r="HN991" s="4"/>
      <c r="HO991" s="4"/>
    </row>
    <row r="992" spans="1:223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  <c r="DY992" s="4"/>
      <c r="DZ992" s="4"/>
      <c r="EA992" s="4"/>
      <c r="EB992" s="4"/>
      <c r="EC992" s="4"/>
      <c r="ED992" s="4"/>
      <c r="EE992" s="4"/>
      <c r="EF992" s="4"/>
      <c r="EG992" s="4"/>
      <c r="EH992" s="4"/>
      <c r="EI992" s="4"/>
      <c r="EJ992" s="4"/>
      <c r="EK992" s="4"/>
      <c r="EL992" s="4"/>
      <c r="EM992" s="4"/>
      <c r="EN992" s="4"/>
      <c r="EO992" s="4"/>
      <c r="EP992" s="4"/>
      <c r="EQ992" s="4"/>
      <c r="ER992" s="4"/>
      <c r="ES992" s="4"/>
      <c r="ET992" s="4"/>
      <c r="EU992" s="4"/>
      <c r="EV992" s="4"/>
      <c r="EW992" s="4"/>
      <c r="EX992" s="4"/>
      <c r="EY992" s="4"/>
      <c r="EZ992" s="4"/>
      <c r="FA992" s="4"/>
      <c r="FB992" s="4"/>
      <c r="FC992" s="4"/>
      <c r="FD992" s="4"/>
      <c r="FE992" s="4"/>
      <c r="FF992" s="4"/>
      <c r="FG992" s="4"/>
      <c r="FH992" s="4"/>
      <c r="FI992" s="4"/>
      <c r="FJ992" s="4"/>
      <c r="FK992" s="4"/>
      <c r="FL992" s="4"/>
      <c r="FM992" s="4"/>
      <c r="FN992" s="4"/>
      <c r="FO992" s="4"/>
      <c r="FP992" s="4"/>
      <c r="FQ992" s="4"/>
      <c r="FR992" s="4"/>
      <c r="FS992" s="4"/>
      <c r="FT992" s="4"/>
      <c r="FU992" s="4"/>
      <c r="FV992" s="4"/>
      <c r="FW992" s="4"/>
      <c r="FX992" s="4"/>
      <c r="FY992" s="4"/>
      <c r="FZ992" s="4"/>
      <c r="GA992" s="4"/>
      <c r="GB992" s="4"/>
      <c r="GC992" s="4"/>
      <c r="GD992" s="4"/>
      <c r="GE992" s="4"/>
      <c r="GF992" s="4"/>
      <c r="GG992" s="4"/>
      <c r="GH992" s="4"/>
      <c r="GI992" s="4"/>
      <c r="GJ992" s="4"/>
      <c r="GK992" s="4"/>
      <c r="GL992" s="4"/>
      <c r="GM992" s="4"/>
      <c r="GN992" s="4"/>
      <c r="GO992" s="4"/>
      <c r="GP992" s="4"/>
      <c r="GQ992" s="4"/>
      <c r="GR992" s="4"/>
      <c r="GS992" s="4"/>
      <c r="GT992" s="4"/>
      <c r="GU992" s="4"/>
      <c r="GV992" s="4"/>
      <c r="GW992" s="4"/>
      <c r="GX992" s="4"/>
      <c r="GY992" s="4"/>
      <c r="GZ992" s="4"/>
      <c r="HA992" s="4"/>
      <c r="HB992" s="4"/>
      <c r="HC992" s="4"/>
      <c r="HD992" s="4"/>
      <c r="HE992" s="4"/>
      <c r="HF992" s="4"/>
      <c r="HG992" s="4"/>
      <c r="HH992" s="4"/>
      <c r="HI992" s="4"/>
      <c r="HJ992" s="4"/>
      <c r="HK992" s="4"/>
      <c r="HL992" s="4"/>
      <c r="HM992" s="4"/>
      <c r="HN992" s="4"/>
      <c r="HO992" s="4"/>
    </row>
    <row r="993" spans="1:223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  <c r="DY993" s="4"/>
      <c r="DZ993" s="4"/>
      <c r="EA993" s="4"/>
      <c r="EB993" s="4"/>
      <c r="EC993" s="4"/>
      <c r="ED993" s="4"/>
      <c r="EE993" s="4"/>
      <c r="EF993" s="4"/>
      <c r="EG993" s="4"/>
      <c r="EH993" s="4"/>
      <c r="EI993" s="4"/>
      <c r="EJ993" s="4"/>
      <c r="EK993" s="4"/>
      <c r="EL993" s="4"/>
      <c r="EM993" s="4"/>
      <c r="EN993" s="4"/>
      <c r="EO993" s="4"/>
      <c r="EP993" s="4"/>
      <c r="EQ993" s="4"/>
      <c r="ER993" s="4"/>
      <c r="ES993" s="4"/>
      <c r="ET993" s="4"/>
      <c r="EU993" s="4"/>
      <c r="EV993" s="4"/>
      <c r="EW993" s="4"/>
      <c r="EX993" s="4"/>
      <c r="EY993" s="4"/>
      <c r="EZ993" s="4"/>
      <c r="FA993" s="4"/>
      <c r="FB993" s="4"/>
      <c r="FC993" s="4"/>
      <c r="FD993" s="4"/>
      <c r="FE993" s="4"/>
      <c r="FF993" s="4"/>
      <c r="FG993" s="4"/>
      <c r="FH993" s="4"/>
      <c r="FI993" s="4"/>
      <c r="FJ993" s="4"/>
      <c r="FK993" s="4"/>
      <c r="FL993" s="4"/>
      <c r="FM993" s="4"/>
      <c r="FN993" s="4"/>
      <c r="FO993" s="4"/>
      <c r="FP993" s="4"/>
      <c r="FQ993" s="4"/>
      <c r="FR993" s="4"/>
      <c r="FS993" s="4"/>
      <c r="FT993" s="4"/>
      <c r="FU993" s="4"/>
      <c r="FV993" s="4"/>
      <c r="FW993" s="4"/>
      <c r="FX993" s="4"/>
      <c r="FY993" s="4"/>
      <c r="FZ993" s="4"/>
      <c r="GA993" s="4"/>
      <c r="GB993" s="4"/>
      <c r="GC993" s="4"/>
      <c r="GD993" s="4"/>
      <c r="GE993" s="4"/>
      <c r="GF993" s="4"/>
      <c r="GG993" s="4"/>
      <c r="GH993" s="4"/>
      <c r="GI993" s="4"/>
      <c r="GJ993" s="4"/>
      <c r="GK993" s="4"/>
      <c r="GL993" s="4"/>
      <c r="GM993" s="4"/>
      <c r="GN993" s="4"/>
      <c r="GO993" s="4"/>
      <c r="GP993" s="4"/>
      <c r="GQ993" s="4"/>
      <c r="GR993" s="4"/>
      <c r="GS993" s="4"/>
      <c r="GT993" s="4"/>
      <c r="GU993" s="4"/>
      <c r="GV993" s="4"/>
      <c r="GW993" s="4"/>
      <c r="GX993" s="4"/>
      <c r="GY993" s="4"/>
      <c r="GZ993" s="4"/>
      <c r="HA993" s="4"/>
      <c r="HB993" s="4"/>
      <c r="HC993" s="4"/>
      <c r="HD993" s="4"/>
      <c r="HE993" s="4"/>
      <c r="HF993" s="4"/>
      <c r="HG993" s="4"/>
      <c r="HH993" s="4"/>
      <c r="HI993" s="4"/>
      <c r="HJ993" s="4"/>
      <c r="HK993" s="4"/>
      <c r="HL993" s="4"/>
      <c r="HM993" s="4"/>
      <c r="HN993" s="4"/>
      <c r="HO993" s="4"/>
    </row>
    <row r="994" spans="1:223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  <c r="DY994" s="4"/>
      <c r="DZ994" s="4"/>
      <c r="EA994" s="4"/>
      <c r="EB994" s="4"/>
      <c r="EC994" s="4"/>
      <c r="ED994" s="4"/>
      <c r="EE994" s="4"/>
      <c r="EF994" s="4"/>
      <c r="EG994" s="4"/>
      <c r="EH994" s="4"/>
      <c r="EI994" s="4"/>
      <c r="EJ994" s="4"/>
      <c r="EK994" s="4"/>
      <c r="EL994" s="4"/>
      <c r="EM994" s="4"/>
      <c r="EN994" s="4"/>
      <c r="EO994" s="4"/>
      <c r="EP994" s="4"/>
      <c r="EQ994" s="4"/>
      <c r="ER994" s="4"/>
      <c r="ES994" s="4"/>
      <c r="ET994" s="4"/>
      <c r="EU994" s="4"/>
      <c r="EV994" s="4"/>
      <c r="EW994" s="4"/>
      <c r="EX994" s="4"/>
      <c r="EY994" s="4"/>
      <c r="EZ994" s="4"/>
      <c r="FA994" s="4"/>
      <c r="FB994" s="4"/>
      <c r="FC994" s="4"/>
      <c r="FD994" s="4"/>
      <c r="FE994" s="4"/>
      <c r="FF994" s="4"/>
      <c r="FG994" s="4"/>
      <c r="FH994" s="4"/>
      <c r="FI994" s="4"/>
      <c r="FJ994" s="4"/>
      <c r="FK994" s="4"/>
      <c r="FL994" s="4"/>
      <c r="FM994" s="4"/>
      <c r="FN994" s="4"/>
      <c r="FO994" s="4"/>
      <c r="FP994" s="4"/>
      <c r="FQ994" s="4"/>
      <c r="FR994" s="4"/>
      <c r="FS994" s="4"/>
      <c r="FT994" s="4"/>
      <c r="FU994" s="4"/>
      <c r="FV994" s="4"/>
      <c r="FW994" s="4"/>
      <c r="FX994" s="4"/>
      <c r="FY994" s="4"/>
      <c r="FZ994" s="4"/>
      <c r="GA994" s="4"/>
      <c r="GB994" s="4"/>
      <c r="GC994" s="4"/>
      <c r="GD994" s="4"/>
      <c r="GE994" s="4"/>
      <c r="GF994" s="4"/>
      <c r="GG994" s="4"/>
      <c r="GH994" s="4"/>
      <c r="GI994" s="4"/>
      <c r="GJ994" s="4"/>
      <c r="GK994" s="4"/>
      <c r="GL994" s="4"/>
      <c r="GM994" s="4"/>
      <c r="GN994" s="4"/>
      <c r="GO994" s="4"/>
      <c r="GP994" s="4"/>
      <c r="GQ994" s="4"/>
      <c r="GR994" s="4"/>
      <c r="GS994" s="4"/>
      <c r="GT994" s="4"/>
      <c r="GU994" s="4"/>
      <c r="GV994" s="4"/>
      <c r="GW994" s="4"/>
      <c r="GX994" s="4"/>
      <c r="GY994" s="4"/>
      <c r="GZ994" s="4"/>
      <c r="HA994" s="4"/>
      <c r="HB994" s="4"/>
      <c r="HC994" s="4"/>
      <c r="HD994" s="4"/>
      <c r="HE994" s="4"/>
      <c r="HF994" s="4"/>
      <c r="HG994" s="4"/>
      <c r="HH994" s="4"/>
      <c r="HI994" s="4"/>
      <c r="HJ994" s="4"/>
      <c r="HK994" s="4"/>
      <c r="HL994" s="4"/>
      <c r="HM994" s="4"/>
      <c r="HN994" s="4"/>
      <c r="HO994" s="4"/>
    </row>
    <row r="995" spans="1:223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  <c r="DY995" s="4"/>
      <c r="DZ995" s="4"/>
      <c r="EA995" s="4"/>
      <c r="EB995" s="4"/>
      <c r="EC995" s="4"/>
      <c r="ED995" s="4"/>
      <c r="EE995" s="4"/>
      <c r="EF995" s="4"/>
      <c r="EG995" s="4"/>
      <c r="EH995" s="4"/>
      <c r="EI995" s="4"/>
      <c r="EJ995" s="4"/>
      <c r="EK995" s="4"/>
      <c r="EL995" s="4"/>
      <c r="EM995" s="4"/>
      <c r="EN995" s="4"/>
      <c r="EO995" s="4"/>
      <c r="EP995" s="4"/>
      <c r="EQ995" s="4"/>
      <c r="ER995" s="4"/>
      <c r="ES995" s="4"/>
      <c r="ET995" s="4"/>
      <c r="EU995" s="4"/>
      <c r="EV995" s="4"/>
      <c r="EW995" s="4"/>
      <c r="EX995" s="4"/>
      <c r="EY995" s="4"/>
      <c r="EZ995" s="4"/>
      <c r="FA995" s="4"/>
      <c r="FB995" s="4"/>
      <c r="FC995" s="4"/>
      <c r="FD995" s="4"/>
      <c r="FE995" s="4"/>
      <c r="FF995" s="4"/>
      <c r="FG995" s="4"/>
      <c r="FH995" s="4"/>
      <c r="FI995" s="4"/>
      <c r="FJ995" s="4"/>
      <c r="FK995" s="4"/>
      <c r="FL995" s="4"/>
      <c r="FM995" s="4"/>
      <c r="FN995" s="4"/>
      <c r="FO995" s="4"/>
      <c r="FP995" s="4"/>
      <c r="FQ995" s="4"/>
      <c r="FR995" s="4"/>
      <c r="FS995" s="4"/>
      <c r="FT995" s="4"/>
      <c r="FU995" s="4"/>
      <c r="FV995" s="4"/>
      <c r="FW995" s="4"/>
      <c r="FX995" s="4"/>
      <c r="FY995" s="4"/>
      <c r="FZ995" s="4"/>
      <c r="GA995" s="4"/>
      <c r="GB995" s="4"/>
      <c r="GC995" s="4"/>
      <c r="GD995" s="4"/>
      <c r="GE995" s="4"/>
      <c r="GF995" s="4"/>
      <c r="GG995" s="4"/>
      <c r="GH995" s="4"/>
      <c r="GI995" s="4"/>
      <c r="GJ995" s="4"/>
      <c r="GK995" s="4"/>
      <c r="GL995" s="4"/>
      <c r="GM995" s="4"/>
      <c r="GN995" s="4"/>
      <c r="GO995" s="4"/>
      <c r="GP995" s="4"/>
      <c r="GQ995" s="4"/>
      <c r="GR995" s="4"/>
      <c r="GS995" s="4"/>
      <c r="GT995" s="4"/>
      <c r="GU995" s="4"/>
      <c r="GV995" s="4"/>
      <c r="GW995" s="4"/>
      <c r="GX995" s="4"/>
      <c r="GY995" s="4"/>
      <c r="GZ995" s="4"/>
      <c r="HA995" s="4"/>
      <c r="HB995" s="4"/>
      <c r="HC995" s="4"/>
      <c r="HD995" s="4"/>
      <c r="HE995" s="4"/>
      <c r="HF995" s="4"/>
      <c r="HG995" s="4"/>
      <c r="HH995" s="4"/>
      <c r="HI995" s="4"/>
      <c r="HJ995" s="4"/>
      <c r="HK995" s="4"/>
      <c r="HL995" s="4"/>
      <c r="HM995" s="4"/>
      <c r="HN995" s="4"/>
      <c r="HO995" s="4"/>
    </row>
    <row r="996" spans="1:223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  <c r="FP996" s="4"/>
      <c r="FQ996" s="4"/>
      <c r="FR996" s="4"/>
      <c r="FS996" s="4"/>
      <c r="FT996" s="4"/>
      <c r="FU996" s="4"/>
      <c r="FV996" s="4"/>
      <c r="FW996" s="4"/>
      <c r="FX996" s="4"/>
      <c r="FY996" s="4"/>
      <c r="FZ996" s="4"/>
      <c r="GA996" s="4"/>
      <c r="GB996" s="4"/>
      <c r="GC996" s="4"/>
      <c r="GD996" s="4"/>
      <c r="GE996" s="4"/>
      <c r="GF996" s="4"/>
      <c r="GG996" s="4"/>
      <c r="GH996" s="4"/>
      <c r="GI996" s="4"/>
      <c r="GJ996" s="4"/>
      <c r="GK996" s="4"/>
      <c r="GL996" s="4"/>
      <c r="GM996" s="4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/>
      <c r="GY996" s="4"/>
      <c r="GZ996" s="4"/>
      <c r="HA996" s="4"/>
      <c r="HB996" s="4"/>
      <c r="HC996" s="4"/>
      <c r="HD996" s="4"/>
      <c r="HE996" s="4"/>
      <c r="HF996" s="4"/>
      <c r="HG996" s="4"/>
      <c r="HH996" s="4"/>
      <c r="HI996" s="4"/>
      <c r="HJ996" s="4"/>
      <c r="HK996" s="4"/>
      <c r="HL996" s="4"/>
      <c r="HM996" s="4"/>
      <c r="HN996" s="4"/>
      <c r="HO996" s="4"/>
    </row>
    <row r="997" spans="1:223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A997" s="4"/>
      <c r="EB997" s="4"/>
      <c r="EC997" s="4"/>
      <c r="ED997" s="4"/>
      <c r="EE997" s="4"/>
      <c r="EF997" s="4"/>
      <c r="EG997" s="4"/>
      <c r="EH997" s="4"/>
      <c r="EI997" s="4"/>
      <c r="EJ997" s="4"/>
      <c r="EK997" s="4"/>
      <c r="EL997" s="4"/>
      <c r="EM997" s="4"/>
      <c r="EN997" s="4"/>
      <c r="EO997" s="4"/>
      <c r="EP997" s="4"/>
      <c r="EQ997" s="4"/>
      <c r="ER997" s="4"/>
      <c r="ES997" s="4"/>
      <c r="ET997" s="4"/>
      <c r="EU997" s="4"/>
      <c r="EV997" s="4"/>
      <c r="EW997" s="4"/>
      <c r="EX997" s="4"/>
      <c r="EY997" s="4"/>
      <c r="EZ997" s="4"/>
      <c r="FA997" s="4"/>
      <c r="FB997" s="4"/>
      <c r="FC997" s="4"/>
      <c r="FD997" s="4"/>
      <c r="FE997" s="4"/>
      <c r="FF997" s="4"/>
      <c r="FG997" s="4"/>
      <c r="FH997" s="4"/>
      <c r="FI997" s="4"/>
      <c r="FJ997" s="4"/>
      <c r="FK997" s="4"/>
      <c r="FL997" s="4"/>
      <c r="FM997" s="4"/>
      <c r="FN997" s="4"/>
      <c r="FO997" s="4"/>
      <c r="FP997" s="4"/>
      <c r="FQ997" s="4"/>
      <c r="FR997" s="4"/>
      <c r="FS997" s="4"/>
      <c r="FT997" s="4"/>
      <c r="FU997" s="4"/>
      <c r="FV997" s="4"/>
      <c r="FW997" s="4"/>
      <c r="FX997" s="4"/>
      <c r="FY997" s="4"/>
      <c r="FZ997" s="4"/>
      <c r="GA997" s="4"/>
      <c r="GB997" s="4"/>
      <c r="GC997" s="4"/>
      <c r="GD997" s="4"/>
      <c r="GE997" s="4"/>
      <c r="GF997" s="4"/>
      <c r="GG997" s="4"/>
      <c r="GH997" s="4"/>
      <c r="GI997" s="4"/>
      <c r="GJ997" s="4"/>
      <c r="GK997" s="4"/>
      <c r="GL997" s="4"/>
      <c r="GM997" s="4"/>
      <c r="GN997" s="4"/>
      <c r="GO997" s="4"/>
      <c r="GP997" s="4"/>
      <c r="GQ997" s="4"/>
      <c r="GR997" s="4"/>
      <c r="GS997" s="4"/>
      <c r="GT997" s="4"/>
      <c r="GU997" s="4"/>
      <c r="GV997" s="4"/>
      <c r="GW997" s="4"/>
      <c r="GX997" s="4"/>
      <c r="GY997" s="4"/>
      <c r="GZ997" s="4"/>
      <c r="HA997" s="4"/>
      <c r="HB997" s="4"/>
      <c r="HC997" s="4"/>
      <c r="HD997" s="4"/>
      <c r="HE997" s="4"/>
      <c r="HF997" s="4"/>
      <c r="HG997" s="4"/>
      <c r="HH997" s="4"/>
      <c r="HI997" s="4"/>
      <c r="HJ997" s="4"/>
      <c r="HK997" s="4"/>
      <c r="HL997" s="4"/>
      <c r="HM997" s="4"/>
      <c r="HN997" s="4"/>
      <c r="HO997" s="4"/>
    </row>
    <row r="998" spans="1:223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  <c r="DY998" s="4"/>
      <c r="DZ998" s="4"/>
      <c r="EA998" s="4"/>
      <c r="EB998" s="4"/>
      <c r="EC998" s="4"/>
      <c r="ED998" s="4"/>
      <c r="EE998" s="4"/>
      <c r="EF998" s="4"/>
      <c r="EG998" s="4"/>
      <c r="EH998" s="4"/>
      <c r="EI998" s="4"/>
      <c r="EJ998" s="4"/>
      <c r="EK998" s="4"/>
      <c r="EL998" s="4"/>
      <c r="EM998" s="4"/>
      <c r="EN998" s="4"/>
      <c r="EO998" s="4"/>
      <c r="EP998" s="4"/>
      <c r="EQ998" s="4"/>
      <c r="ER998" s="4"/>
      <c r="ES998" s="4"/>
      <c r="ET998" s="4"/>
      <c r="EU998" s="4"/>
      <c r="EV998" s="4"/>
      <c r="EW998" s="4"/>
      <c r="EX998" s="4"/>
      <c r="EY998" s="4"/>
      <c r="EZ998" s="4"/>
      <c r="FA998" s="4"/>
      <c r="FB998" s="4"/>
      <c r="FC998" s="4"/>
      <c r="FD998" s="4"/>
      <c r="FE998" s="4"/>
      <c r="FF998" s="4"/>
      <c r="FG998" s="4"/>
      <c r="FH998" s="4"/>
      <c r="FI998" s="4"/>
      <c r="FJ998" s="4"/>
      <c r="FK998" s="4"/>
      <c r="FL998" s="4"/>
      <c r="FM998" s="4"/>
      <c r="FN998" s="4"/>
      <c r="FO998" s="4"/>
      <c r="FP998" s="4"/>
      <c r="FQ998" s="4"/>
      <c r="FR998" s="4"/>
      <c r="FS998" s="4"/>
      <c r="FT998" s="4"/>
      <c r="FU998" s="4"/>
      <c r="FV998" s="4"/>
      <c r="FW998" s="4"/>
      <c r="FX998" s="4"/>
      <c r="FY998" s="4"/>
      <c r="FZ998" s="4"/>
      <c r="GA998" s="4"/>
      <c r="GB998" s="4"/>
      <c r="GC998" s="4"/>
      <c r="GD998" s="4"/>
      <c r="GE998" s="4"/>
      <c r="GF998" s="4"/>
      <c r="GG998" s="4"/>
      <c r="GH998" s="4"/>
      <c r="GI998" s="4"/>
      <c r="GJ998" s="4"/>
      <c r="GK998" s="4"/>
      <c r="GL998" s="4"/>
      <c r="GM998" s="4"/>
      <c r="GN998" s="4"/>
      <c r="GO998" s="4"/>
      <c r="GP998" s="4"/>
      <c r="GQ998" s="4"/>
      <c r="GR998" s="4"/>
      <c r="GS998" s="4"/>
      <c r="GT998" s="4"/>
      <c r="GU998" s="4"/>
      <c r="GV998" s="4"/>
      <c r="GW998" s="4"/>
      <c r="GX998" s="4"/>
      <c r="GY998" s="4"/>
      <c r="GZ998" s="4"/>
      <c r="HA998" s="4"/>
      <c r="HB998" s="4"/>
      <c r="HC998" s="4"/>
      <c r="HD998" s="4"/>
      <c r="HE998" s="4"/>
      <c r="HF998" s="4"/>
      <c r="HG998" s="4"/>
      <c r="HH998" s="4"/>
      <c r="HI998" s="4"/>
      <c r="HJ998" s="4"/>
      <c r="HK998" s="4"/>
      <c r="HL998" s="4"/>
      <c r="HM998" s="4"/>
      <c r="HN998" s="4"/>
      <c r="HO998" s="4"/>
    </row>
    <row r="999" spans="1:223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  <c r="DY999" s="4"/>
      <c r="DZ999" s="4"/>
      <c r="EA999" s="4"/>
      <c r="EB999" s="4"/>
      <c r="EC999" s="4"/>
      <c r="ED999" s="4"/>
      <c r="EE999" s="4"/>
      <c r="EF999" s="4"/>
      <c r="EG999" s="4"/>
      <c r="EH999" s="4"/>
      <c r="EI999" s="4"/>
      <c r="EJ999" s="4"/>
      <c r="EK999" s="4"/>
      <c r="EL999" s="4"/>
      <c r="EM999" s="4"/>
      <c r="EN999" s="4"/>
      <c r="EO999" s="4"/>
      <c r="EP999" s="4"/>
      <c r="EQ999" s="4"/>
      <c r="ER999" s="4"/>
      <c r="ES999" s="4"/>
      <c r="ET999" s="4"/>
      <c r="EU999" s="4"/>
      <c r="EV999" s="4"/>
      <c r="EW999" s="4"/>
      <c r="EX999" s="4"/>
      <c r="EY999" s="4"/>
      <c r="EZ999" s="4"/>
      <c r="FA999" s="4"/>
      <c r="FB999" s="4"/>
      <c r="FC999" s="4"/>
      <c r="FD999" s="4"/>
      <c r="FE999" s="4"/>
      <c r="FF999" s="4"/>
      <c r="FG999" s="4"/>
      <c r="FH999" s="4"/>
      <c r="FI999" s="4"/>
      <c r="FJ999" s="4"/>
      <c r="FK999" s="4"/>
      <c r="FL999" s="4"/>
      <c r="FM999" s="4"/>
      <c r="FN999" s="4"/>
      <c r="FO999" s="4"/>
      <c r="FP999" s="4"/>
      <c r="FQ999" s="4"/>
      <c r="FR999" s="4"/>
      <c r="FS999" s="4"/>
      <c r="FT999" s="4"/>
      <c r="FU999" s="4"/>
      <c r="FV999" s="4"/>
      <c r="FW999" s="4"/>
      <c r="FX999" s="4"/>
      <c r="FY999" s="4"/>
      <c r="FZ999" s="4"/>
      <c r="GA999" s="4"/>
      <c r="GB999" s="4"/>
      <c r="GC999" s="4"/>
      <c r="GD999" s="4"/>
      <c r="GE999" s="4"/>
      <c r="GF999" s="4"/>
      <c r="GG999" s="4"/>
      <c r="GH999" s="4"/>
      <c r="GI999" s="4"/>
      <c r="GJ999" s="4"/>
      <c r="GK999" s="4"/>
      <c r="GL999" s="4"/>
      <c r="GM999" s="4"/>
      <c r="GN999" s="4"/>
      <c r="GO999" s="4"/>
      <c r="GP999" s="4"/>
      <c r="GQ999" s="4"/>
      <c r="GR999" s="4"/>
      <c r="GS999" s="4"/>
      <c r="GT999" s="4"/>
      <c r="GU999" s="4"/>
      <c r="GV999" s="4"/>
      <c r="GW999" s="4"/>
      <c r="GX999" s="4"/>
      <c r="GY999" s="4"/>
      <c r="GZ999" s="4"/>
      <c r="HA999" s="4"/>
      <c r="HB999" s="4"/>
      <c r="HC999" s="4"/>
      <c r="HD999" s="4"/>
      <c r="HE999" s="4"/>
      <c r="HF999" s="4"/>
      <c r="HG999" s="4"/>
      <c r="HH999" s="4"/>
      <c r="HI999" s="4"/>
      <c r="HJ999" s="4"/>
      <c r="HK999" s="4"/>
      <c r="HL999" s="4"/>
      <c r="HM999" s="4"/>
      <c r="HN999" s="4"/>
      <c r="HO999" s="4"/>
    </row>
    <row r="1000" spans="1:223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  <c r="DY1000" s="4"/>
      <c r="DZ1000" s="4"/>
      <c r="EA1000" s="4"/>
      <c r="EB1000" s="4"/>
      <c r="EC1000" s="4"/>
      <c r="ED1000" s="4"/>
      <c r="EE1000" s="4"/>
      <c r="EF1000" s="4"/>
      <c r="EG1000" s="4"/>
      <c r="EH1000" s="4"/>
      <c r="EI1000" s="4"/>
      <c r="EJ1000" s="4"/>
      <c r="EK1000" s="4"/>
      <c r="EL1000" s="4"/>
      <c r="EM1000" s="4"/>
      <c r="EN1000" s="4"/>
      <c r="EO1000" s="4"/>
      <c r="EP1000" s="4"/>
      <c r="EQ1000" s="4"/>
      <c r="ER1000" s="4"/>
      <c r="ES1000" s="4"/>
      <c r="ET1000" s="4"/>
      <c r="EU1000" s="4"/>
      <c r="EV1000" s="4"/>
      <c r="EW1000" s="4"/>
      <c r="EX1000" s="4"/>
      <c r="EY1000" s="4"/>
      <c r="EZ1000" s="4"/>
      <c r="FA1000" s="4"/>
      <c r="FB1000" s="4"/>
      <c r="FC1000" s="4"/>
      <c r="FD1000" s="4"/>
      <c r="FE1000" s="4"/>
      <c r="FF1000" s="4"/>
      <c r="FG1000" s="4"/>
      <c r="FH1000" s="4"/>
      <c r="FI1000" s="4"/>
      <c r="FJ1000" s="4"/>
      <c r="FK1000" s="4"/>
      <c r="FL1000" s="4"/>
      <c r="FM1000" s="4"/>
      <c r="FN1000" s="4"/>
      <c r="FO1000" s="4"/>
      <c r="FP1000" s="4"/>
      <c r="FQ1000" s="4"/>
      <c r="FR1000" s="4"/>
      <c r="FS1000" s="4"/>
      <c r="FT1000" s="4"/>
      <c r="FU1000" s="4"/>
      <c r="FV1000" s="4"/>
      <c r="FW1000" s="4"/>
      <c r="FX1000" s="4"/>
      <c r="FY1000" s="4"/>
      <c r="FZ1000" s="4"/>
      <c r="GA1000" s="4"/>
      <c r="GB1000" s="4"/>
      <c r="GC1000" s="4"/>
      <c r="GD1000" s="4"/>
      <c r="GE1000" s="4"/>
      <c r="GF1000" s="4"/>
      <c r="GG1000" s="4"/>
      <c r="GH1000" s="4"/>
      <c r="GI1000" s="4"/>
      <c r="GJ1000" s="4"/>
      <c r="GK1000" s="4"/>
      <c r="GL1000" s="4"/>
      <c r="GM1000" s="4"/>
      <c r="GN1000" s="4"/>
      <c r="GO1000" s="4"/>
      <c r="GP1000" s="4"/>
      <c r="GQ1000" s="4"/>
      <c r="GR1000" s="4"/>
      <c r="GS1000" s="4"/>
      <c r="GT1000" s="4"/>
      <c r="GU1000" s="4"/>
      <c r="GV1000" s="4"/>
      <c r="GW1000" s="4"/>
      <c r="GX1000" s="4"/>
      <c r="GY1000" s="4"/>
      <c r="GZ1000" s="4"/>
      <c r="HA1000" s="4"/>
      <c r="HB1000" s="4"/>
      <c r="HC1000" s="4"/>
      <c r="HD1000" s="4"/>
      <c r="HE1000" s="4"/>
      <c r="HF1000" s="4"/>
      <c r="HG1000" s="4"/>
      <c r="HH1000" s="4"/>
      <c r="HI1000" s="4"/>
      <c r="HJ1000" s="4"/>
      <c r="HK1000" s="4"/>
      <c r="HL1000" s="4"/>
      <c r="HM1000" s="4"/>
      <c r="HN1000" s="4"/>
      <c r="HO1000" s="4"/>
    </row>
    <row r="1001" spans="1:223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  <c r="DY1001" s="4"/>
      <c r="DZ1001" s="4"/>
      <c r="EA1001" s="4"/>
      <c r="EB1001" s="4"/>
      <c r="EC1001" s="4"/>
      <c r="ED1001" s="4"/>
      <c r="EE1001" s="4"/>
      <c r="EF1001" s="4"/>
      <c r="EG1001" s="4"/>
      <c r="EH1001" s="4"/>
      <c r="EI1001" s="4"/>
      <c r="EJ1001" s="4"/>
      <c r="EK1001" s="4"/>
      <c r="EL1001" s="4"/>
      <c r="EM1001" s="4"/>
      <c r="EN1001" s="4"/>
      <c r="EO1001" s="4"/>
      <c r="EP1001" s="4"/>
      <c r="EQ1001" s="4"/>
      <c r="ER1001" s="4"/>
      <c r="ES1001" s="4"/>
      <c r="ET1001" s="4"/>
      <c r="EU1001" s="4"/>
      <c r="EV1001" s="4"/>
      <c r="EW1001" s="4"/>
      <c r="EX1001" s="4"/>
      <c r="EY1001" s="4"/>
      <c r="EZ1001" s="4"/>
      <c r="FA1001" s="4"/>
      <c r="FB1001" s="4"/>
      <c r="FC1001" s="4"/>
      <c r="FD1001" s="4"/>
      <c r="FE1001" s="4"/>
      <c r="FF1001" s="4"/>
      <c r="FG1001" s="4"/>
      <c r="FH1001" s="4"/>
      <c r="FI1001" s="4"/>
      <c r="FJ1001" s="4"/>
      <c r="FK1001" s="4"/>
      <c r="FL1001" s="4"/>
      <c r="FM1001" s="4"/>
      <c r="FN1001" s="4"/>
      <c r="FO1001" s="4"/>
      <c r="FP1001" s="4"/>
      <c r="FQ1001" s="4"/>
      <c r="FR1001" s="4"/>
      <c r="FS1001" s="4"/>
      <c r="FT1001" s="4"/>
      <c r="FU1001" s="4"/>
      <c r="FV1001" s="4"/>
      <c r="FW1001" s="4"/>
      <c r="FX1001" s="4"/>
      <c r="FY1001" s="4"/>
      <c r="FZ1001" s="4"/>
      <c r="GA1001" s="4"/>
      <c r="GB1001" s="4"/>
      <c r="GC1001" s="4"/>
      <c r="GD1001" s="4"/>
      <c r="GE1001" s="4"/>
      <c r="GF1001" s="4"/>
      <c r="GG1001" s="4"/>
      <c r="GH1001" s="4"/>
      <c r="GI1001" s="4"/>
      <c r="GJ1001" s="4"/>
      <c r="GK1001" s="4"/>
      <c r="GL1001" s="4"/>
      <c r="GM1001" s="4"/>
      <c r="GN1001" s="4"/>
      <c r="GO1001" s="4"/>
      <c r="GP1001" s="4"/>
      <c r="GQ1001" s="4"/>
      <c r="GR1001" s="4"/>
      <c r="GS1001" s="4"/>
      <c r="GT1001" s="4"/>
      <c r="GU1001" s="4"/>
      <c r="GV1001" s="4"/>
      <c r="GW1001" s="4"/>
      <c r="GX1001" s="4"/>
      <c r="GY1001" s="4"/>
      <c r="GZ1001" s="4"/>
      <c r="HA1001" s="4"/>
      <c r="HB1001" s="4"/>
      <c r="HC1001" s="4"/>
      <c r="HD1001" s="4"/>
      <c r="HE1001" s="4"/>
      <c r="HF1001" s="4"/>
      <c r="HG1001" s="4"/>
      <c r="HH1001" s="4"/>
      <c r="HI1001" s="4"/>
      <c r="HJ1001" s="4"/>
      <c r="HK1001" s="4"/>
      <c r="HL1001" s="4"/>
      <c r="HM1001" s="4"/>
      <c r="HN1001" s="4"/>
      <c r="HO1001" s="4"/>
    </row>
    <row r="1002" spans="1:223" x14ac:dyDescent="0.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A1002" s="4"/>
      <c r="EB1002" s="4"/>
      <c r="EC1002" s="4"/>
      <c r="ED1002" s="4"/>
      <c r="EE1002" s="4"/>
      <c r="EF1002" s="4"/>
      <c r="EG1002" s="4"/>
      <c r="EH1002" s="4"/>
      <c r="EI1002" s="4"/>
      <c r="EJ1002" s="4"/>
      <c r="EK1002" s="4"/>
      <c r="EL1002" s="4"/>
      <c r="EM1002" s="4"/>
      <c r="EN1002" s="4"/>
      <c r="EO1002" s="4"/>
      <c r="EP1002" s="4"/>
      <c r="EQ1002" s="4"/>
      <c r="ER1002" s="4"/>
      <c r="ES1002" s="4"/>
      <c r="ET1002" s="4"/>
      <c r="EU1002" s="4"/>
      <c r="EV1002" s="4"/>
      <c r="EW1002" s="4"/>
      <c r="EX1002" s="4"/>
      <c r="EY1002" s="4"/>
      <c r="EZ1002" s="4"/>
      <c r="FA1002" s="4"/>
      <c r="FB1002" s="4"/>
      <c r="FC1002" s="4"/>
      <c r="FD1002" s="4"/>
      <c r="FE1002" s="4"/>
      <c r="FF1002" s="4"/>
      <c r="FG1002" s="4"/>
      <c r="FH1002" s="4"/>
      <c r="FI1002" s="4"/>
      <c r="FJ1002" s="4"/>
      <c r="FK1002" s="4"/>
      <c r="FL1002" s="4"/>
      <c r="FM1002" s="4"/>
      <c r="FN1002" s="4"/>
      <c r="FO1002" s="4"/>
      <c r="FP1002" s="4"/>
      <c r="FQ1002" s="4"/>
      <c r="FR1002" s="4"/>
      <c r="FS1002" s="4"/>
      <c r="FT1002" s="4"/>
      <c r="FU1002" s="4"/>
      <c r="FV1002" s="4"/>
      <c r="FW1002" s="4"/>
      <c r="FX1002" s="4"/>
      <c r="FY1002" s="4"/>
      <c r="FZ1002" s="4"/>
      <c r="GA1002" s="4"/>
      <c r="GB1002" s="4"/>
      <c r="GC1002" s="4"/>
      <c r="GD1002" s="4"/>
      <c r="GE1002" s="4"/>
      <c r="GF1002" s="4"/>
      <c r="GG1002" s="4"/>
      <c r="GH1002" s="4"/>
      <c r="GI1002" s="4"/>
      <c r="GJ1002" s="4"/>
      <c r="GK1002" s="4"/>
      <c r="GL1002" s="4"/>
      <c r="GM1002" s="4"/>
      <c r="GN1002" s="4"/>
      <c r="GO1002" s="4"/>
      <c r="GP1002" s="4"/>
      <c r="GQ1002" s="4"/>
      <c r="GR1002" s="4"/>
      <c r="GS1002" s="4"/>
      <c r="GT1002" s="4"/>
      <c r="GU1002" s="4"/>
      <c r="GV1002" s="4"/>
      <c r="GW1002" s="4"/>
      <c r="GX1002" s="4"/>
      <c r="GY1002" s="4"/>
      <c r="GZ1002" s="4"/>
      <c r="HA1002" s="4"/>
      <c r="HB1002" s="4"/>
      <c r="HC1002" s="4"/>
      <c r="HD1002" s="4"/>
      <c r="HE1002" s="4"/>
      <c r="HF1002" s="4"/>
      <c r="HG1002" s="4"/>
      <c r="HH1002" s="4"/>
      <c r="HI1002" s="4"/>
      <c r="HJ1002" s="4"/>
      <c r="HK1002" s="4"/>
      <c r="HL1002" s="4"/>
      <c r="HM1002" s="4"/>
      <c r="HN1002" s="4"/>
      <c r="HO1002" s="4"/>
    </row>
    <row r="1003" spans="1:223" x14ac:dyDescent="0.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A1003" s="4"/>
      <c r="EB1003" s="4"/>
      <c r="EC1003" s="4"/>
      <c r="ED1003" s="4"/>
      <c r="EE1003" s="4"/>
      <c r="EF1003" s="4"/>
      <c r="EG1003" s="4"/>
      <c r="EH1003" s="4"/>
      <c r="EI1003" s="4"/>
      <c r="EJ1003" s="4"/>
      <c r="EK1003" s="4"/>
      <c r="EL1003" s="4"/>
      <c r="EM1003" s="4"/>
      <c r="EN1003" s="4"/>
      <c r="EO1003" s="4"/>
      <c r="EP1003" s="4"/>
      <c r="EQ1003" s="4"/>
      <c r="ER1003" s="4"/>
      <c r="ES1003" s="4"/>
      <c r="ET1003" s="4"/>
      <c r="EU1003" s="4"/>
      <c r="EV1003" s="4"/>
      <c r="EW1003" s="4"/>
      <c r="EX1003" s="4"/>
      <c r="EY1003" s="4"/>
      <c r="EZ1003" s="4"/>
      <c r="FA1003" s="4"/>
      <c r="FB1003" s="4"/>
      <c r="FC1003" s="4"/>
      <c r="FD1003" s="4"/>
      <c r="FE1003" s="4"/>
      <c r="FF1003" s="4"/>
      <c r="FG1003" s="4"/>
      <c r="FH1003" s="4"/>
      <c r="FI1003" s="4"/>
      <c r="FJ1003" s="4"/>
      <c r="FK1003" s="4"/>
      <c r="FL1003" s="4"/>
      <c r="FM1003" s="4"/>
      <c r="FN1003" s="4"/>
      <c r="FO1003" s="4"/>
      <c r="FP1003" s="4"/>
      <c r="FQ1003" s="4"/>
      <c r="FR1003" s="4"/>
      <c r="FS1003" s="4"/>
      <c r="FT1003" s="4"/>
      <c r="FU1003" s="4"/>
      <c r="FV1003" s="4"/>
      <c r="FW1003" s="4"/>
      <c r="FX1003" s="4"/>
      <c r="FY1003" s="4"/>
      <c r="FZ1003" s="4"/>
      <c r="GA1003" s="4"/>
      <c r="GB1003" s="4"/>
      <c r="GC1003" s="4"/>
      <c r="GD1003" s="4"/>
      <c r="GE1003" s="4"/>
      <c r="GF1003" s="4"/>
      <c r="GG1003" s="4"/>
      <c r="GH1003" s="4"/>
      <c r="GI1003" s="4"/>
      <c r="GJ1003" s="4"/>
      <c r="GK1003" s="4"/>
      <c r="GL1003" s="4"/>
      <c r="GM1003" s="4"/>
      <c r="GN1003" s="4"/>
      <c r="GO1003" s="4"/>
      <c r="GP1003" s="4"/>
      <c r="GQ1003" s="4"/>
      <c r="GR1003" s="4"/>
      <c r="GS1003" s="4"/>
      <c r="GT1003" s="4"/>
      <c r="GU1003" s="4"/>
      <c r="GV1003" s="4"/>
      <c r="GW1003" s="4"/>
      <c r="GX1003" s="4"/>
      <c r="GY1003" s="4"/>
      <c r="GZ1003" s="4"/>
      <c r="HA1003" s="4"/>
      <c r="HB1003" s="4"/>
      <c r="HC1003" s="4"/>
      <c r="HD1003" s="4"/>
      <c r="HE1003" s="4"/>
      <c r="HF1003" s="4"/>
      <c r="HG1003" s="4"/>
      <c r="HH1003" s="4"/>
      <c r="HI1003" s="4"/>
      <c r="HJ1003" s="4"/>
      <c r="HK1003" s="4"/>
      <c r="HL1003" s="4"/>
      <c r="HM1003" s="4"/>
      <c r="HN1003" s="4"/>
      <c r="HO1003" s="4"/>
    </row>
    <row r="1004" spans="1:223" x14ac:dyDescent="0.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  <c r="DY1004" s="4"/>
      <c r="DZ1004" s="4"/>
      <c r="EA1004" s="4"/>
      <c r="EB1004" s="4"/>
      <c r="EC1004" s="4"/>
      <c r="ED1004" s="4"/>
      <c r="EE1004" s="4"/>
      <c r="EF1004" s="4"/>
      <c r="EG1004" s="4"/>
      <c r="EH1004" s="4"/>
      <c r="EI1004" s="4"/>
      <c r="EJ1004" s="4"/>
      <c r="EK1004" s="4"/>
      <c r="EL1004" s="4"/>
      <c r="EM1004" s="4"/>
      <c r="EN1004" s="4"/>
      <c r="EO1004" s="4"/>
      <c r="EP1004" s="4"/>
      <c r="EQ1004" s="4"/>
      <c r="ER1004" s="4"/>
      <c r="ES1004" s="4"/>
      <c r="ET1004" s="4"/>
      <c r="EU1004" s="4"/>
      <c r="EV1004" s="4"/>
      <c r="EW1004" s="4"/>
      <c r="EX1004" s="4"/>
      <c r="EY1004" s="4"/>
      <c r="EZ1004" s="4"/>
      <c r="FA1004" s="4"/>
      <c r="FB1004" s="4"/>
      <c r="FC1004" s="4"/>
      <c r="FD1004" s="4"/>
      <c r="FE1004" s="4"/>
      <c r="FF1004" s="4"/>
      <c r="FG1004" s="4"/>
      <c r="FH1004" s="4"/>
      <c r="FI1004" s="4"/>
      <c r="FJ1004" s="4"/>
      <c r="FK1004" s="4"/>
      <c r="FL1004" s="4"/>
      <c r="FM1004" s="4"/>
      <c r="FN1004" s="4"/>
      <c r="FO1004" s="4"/>
      <c r="FP1004" s="4"/>
      <c r="FQ1004" s="4"/>
      <c r="FR1004" s="4"/>
      <c r="FS1004" s="4"/>
      <c r="FT1004" s="4"/>
      <c r="FU1004" s="4"/>
      <c r="FV1004" s="4"/>
      <c r="FW1004" s="4"/>
      <c r="FX1004" s="4"/>
      <c r="FY1004" s="4"/>
      <c r="FZ1004" s="4"/>
      <c r="GA1004" s="4"/>
      <c r="GB1004" s="4"/>
      <c r="GC1004" s="4"/>
      <c r="GD1004" s="4"/>
      <c r="GE1004" s="4"/>
      <c r="GF1004" s="4"/>
      <c r="GG1004" s="4"/>
      <c r="GH1004" s="4"/>
      <c r="GI1004" s="4"/>
      <c r="GJ1004" s="4"/>
      <c r="GK1004" s="4"/>
      <c r="GL1004" s="4"/>
      <c r="GM1004" s="4"/>
      <c r="GN1004" s="4"/>
      <c r="GO1004" s="4"/>
      <c r="GP1004" s="4"/>
      <c r="GQ1004" s="4"/>
      <c r="GR1004" s="4"/>
      <c r="GS1004" s="4"/>
      <c r="GT1004" s="4"/>
      <c r="GU1004" s="4"/>
      <c r="GV1004" s="4"/>
      <c r="GW1004" s="4"/>
      <c r="GX1004" s="4"/>
      <c r="GY1004" s="4"/>
      <c r="GZ1004" s="4"/>
      <c r="HA1004" s="4"/>
      <c r="HB1004" s="4"/>
      <c r="HC1004" s="4"/>
      <c r="HD1004" s="4"/>
      <c r="HE1004" s="4"/>
      <c r="HF1004" s="4"/>
      <c r="HG1004" s="4"/>
      <c r="HH1004" s="4"/>
      <c r="HI1004" s="4"/>
      <c r="HJ1004" s="4"/>
      <c r="HK1004" s="4"/>
      <c r="HL1004" s="4"/>
      <c r="HM1004" s="4"/>
      <c r="HN1004" s="4"/>
      <c r="HO1004" s="4"/>
    </row>
    <row r="1005" spans="1:223" x14ac:dyDescent="0.2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  <c r="DY1005" s="4"/>
      <c r="DZ1005" s="4"/>
      <c r="EA1005" s="4"/>
      <c r="EB1005" s="4"/>
      <c r="EC1005" s="4"/>
      <c r="ED1005" s="4"/>
      <c r="EE1005" s="4"/>
      <c r="EF1005" s="4"/>
      <c r="EG1005" s="4"/>
      <c r="EH1005" s="4"/>
      <c r="EI1005" s="4"/>
      <c r="EJ1005" s="4"/>
      <c r="EK1005" s="4"/>
      <c r="EL1005" s="4"/>
      <c r="EM1005" s="4"/>
      <c r="EN1005" s="4"/>
      <c r="EO1005" s="4"/>
      <c r="EP1005" s="4"/>
      <c r="EQ1005" s="4"/>
      <c r="ER1005" s="4"/>
      <c r="ES1005" s="4"/>
      <c r="ET1005" s="4"/>
      <c r="EU1005" s="4"/>
      <c r="EV1005" s="4"/>
      <c r="EW1005" s="4"/>
      <c r="EX1005" s="4"/>
      <c r="EY1005" s="4"/>
      <c r="EZ1005" s="4"/>
      <c r="FA1005" s="4"/>
      <c r="FB1005" s="4"/>
      <c r="FC1005" s="4"/>
      <c r="FD1005" s="4"/>
      <c r="FE1005" s="4"/>
      <c r="FF1005" s="4"/>
      <c r="FG1005" s="4"/>
      <c r="FH1005" s="4"/>
      <c r="FI1005" s="4"/>
      <c r="FJ1005" s="4"/>
      <c r="FK1005" s="4"/>
      <c r="FL1005" s="4"/>
      <c r="FM1005" s="4"/>
      <c r="FN1005" s="4"/>
      <c r="FO1005" s="4"/>
      <c r="FP1005" s="4"/>
      <c r="FQ1005" s="4"/>
      <c r="FR1005" s="4"/>
      <c r="FS1005" s="4"/>
      <c r="FT1005" s="4"/>
      <c r="FU1005" s="4"/>
      <c r="FV1005" s="4"/>
      <c r="FW1005" s="4"/>
      <c r="FX1005" s="4"/>
      <c r="FY1005" s="4"/>
      <c r="FZ1005" s="4"/>
      <c r="GA1005" s="4"/>
      <c r="GB1005" s="4"/>
      <c r="GC1005" s="4"/>
      <c r="GD1005" s="4"/>
      <c r="GE1005" s="4"/>
      <c r="GF1005" s="4"/>
      <c r="GG1005" s="4"/>
      <c r="GH1005" s="4"/>
      <c r="GI1005" s="4"/>
      <c r="GJ1005" s="4"/>
      <c r="GK1005" s="4"/>
      <c r="GL1005" s="4"/>
      <c r="GM1005" s="4"/>
      <c r="GN1005" s="4"/>
      <c r="GO1005" s="4"/>
      <c r="GP1005" s="4"/>
      <c r="GQ1005" s="4"/>
      <c r="GR1005" s="4"/>
      <c r="GS1005" s="4"/>
      <c r="GT1005" s="4"/>
      <c r="GU1005" s="4"/>
      <c r="GV1005" s="4"/>
      <c r="GW1005" s="4"/>
      <c r="GX1005" s="4"/>
      <c r="GY1005" s="4"/>
      <c r="GZ1005" s="4"/>
      <c r="HA1005" s="4"/>
      <c r="HB1005" s="4"/>
      <c r="HC1005" s="4"/>
      <c r="HD1005" s="4"/>
      <c r="HE1005" s="4"/>
      <c r="HF1005" s="4"/>
      <c r="HG1005" s="4"/>
      <c r="HH1005" s="4"/>
      <c r="HI1005" s="4"/>
      <c r="HJ1005" s="4"/>
      <c r="HK1005" s="4"/>
      <c r="HL1005" s="4"/>
      <c r="HM1005" s="4"/>
      <c r="HN1005" s="4"/>
      <c r="HO1005" s="4"/>
    </row>
    <row r="1006" spans="1:223" x14ac:dyDescent="0.2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/>
      <c r="EH1006" s="4"/>
      <c r="EI1006" s="4"/>
      <c r="EJ1006" s="4"/>
      <c r="EK1006" s="4"/>
      <c r="EL1006" s="4"/>
      <c r="EM1006" s="4"/>
      <c r="EN1006" s="4"/>
      <c r="EO1006" s="4"/>
      <c r="EP1006" s="4"/>
      <c r="EQ1006" s="4"/>
      <c r="ER1006" s="4"/>
      <c r="ES1006" s="4"/>
      <c r="ET1006" s="4"/>
      <c r="EU1006" s="4"/>
      <c r="EV1006" s="4"/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  <c r="FP1006" s="4"/>
      <c r="FQ1006" s="4"/>
      <c r="FR1006" s="4"/>
      <c r="FS1006" s="4"/>
      <c r="FT1006" s="4"/>
      <c r="FU1006" s="4"/>
      <c r="FV1006" s="4"/>
      <c r="FW1006" s="4"/>
      <c r="FX1006" s="4"/>
      <c r="FY1006" s="4"/>
      <c r="FZ1006" s="4"/>
      <c r="GA1006" s="4"/>
      <c r="GB1006" s="4"/>
      <c r="GC1006" s="4"/>
      <c r="GD1006" s="4"/>
      <c r="GE1006" s="4"/>
      <c r="GF1006" s="4"/>
      <c r="GG1006" s="4"/>
      <c r="GH1006" s="4"/>
      <c r="GI1006" s="4"/>
      <c r="GJ1006" s="4"/>
      <c r="GK1006" s="4"/>
      <c r="GL1006" s="4"/>
      <c r="GM1006" s="4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/>
      <c r="GY1006" s="4"/>
      <c r="GZ1006" s="4"/>
      <c r="HA1006" s="4"/>
      <c r="HB1006" s="4"/>
      <c r="HC1006" s="4"/>
      <c r="HD1006" s="4"/>
      <c r="HE1006" s="4"/>
      <c r="HF1006" s="4"/>
      <c r="HG1006" s="4"/>
      <c r="HH1006" s="4"/>
      <c r="HI1006" s="4"/>
      <c r="HJ1006" s="4"/>
      <c r="HK1006" s="4"/>
      <c r="HL1006" s="4"/>
      <c r="HM1006" s="4"/>
      <c r="HN1006" s="4"/>
      <c r="HO1006" s="4"/>
    </row>
    <row r="1007" spans="1:223" x14ac:dyDescent="0.2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  <c r="DY1007" s="4"/>
      <c r="DZ1007" s="4"/>
      <c r="EA1007" s="4"/>
      <c r="EB1007" s="4"/>
      <c r="EC1007" s="4"/>
      <c r="ED1007" s="4"/>
      <c r="EE1007" s="4"/>
      <c r="EF1007" s="4"/>
      <c r="EG1007" s="4"/>
      <c r="EH1007" s="4"/>
      <c r="EI1007" s="4"/>
      <c r="EJ1007" s="4"/>
      <c r="EK1007" s="4"/>
      <c r="EL1007" s="4"/>
      <c r="EM1007" s="4"/>
      <c r="EN1007" s="4"/>
      <c r="EO1007" s="4"/>
      <c r="EP1007" s="4"/>
      <c r="EQ1007" s="4"/>
      <c r="ER1007" s="4"/>
      <c r="ES1007" s="4"/>
      <c r="ET1007" s="4"/>
      <c r="EU1007" s="4"/>
      <c r="EV1007" s="4"/>
      <c r="EW1007" s="4"/>
      <c r="EX1007" s="4"/>
      <c r="EY1007" s="4"/>
      <c r="EZ1007" s="4"/>
      <c r="FA1007" s="4"/>
      <c r="FB1007" s="4"/>
      <c r="FC1007" s="4"/>
      <c r="FD1007" s="4"/>
      <c r="FE1007" s="4"/>
      <c r="FF1007" s="4"/>
      <c r="FG1007" s="4"/>
      <c r="FH1007" s="4"/>
      <c r="FI1007" s="4"/>
      <c r="FJ1007" s="4"/>
      <c r="FK1007" s="4"/>
      <c r="FL1007" s="4"/>
      <c r="FM1007" s="4"/>
      <c r="FN1007" s="4"/>
      <c r="FO1007" s="4"/>
      <c r="FP1007" s="4"/>
      <c r="FQ1007" s="4"/>
      <c r="FR1007" s="4"/>
      <c r="FS1007" s="4"/>
      <c r="FT1007" s="4"/>
      <c r="FU1007" s="4"/>
      <c r="FV1007" s="4"/>
      <c r="FW1007" s="4"/>
      <c r="FX1007" s="4"/>
      <c r="FY1007" s="4"/>
      <c r="FZ1007" s="4"/>
      <c r="GA1007" s="4"/>
      <c r="GB1007" s="4"/>
      <c r="GC1007" s="4"/>
      <c r="GD1007" s="4"/>
      <c r="GE1007" s="4"/>
      <c r="GF1007" s="4"/>
      <c r="GG1007" s="4"/>
      <c r="GH1007" s="4"/>
      <c r="GI1007" s="4"/>
      <c r="GJ1007" s="4"/>
      <c r="GK1007" s="4"/>
      <c r="GL1007" s="4"/>
      <c r="GM1007" s="4"/>
      <c r="GN1007" s="4"/>
      <c r="GO1007" s="4"/>
      <c r="GP1007" s="4"/>
      <c r="GQ1007" s="4"/>
      <c r="GR1007" s="4"/>
      <c r="GS1007" s="4"/>
      <c r="GT1007" s="4"/>
      <c r="GU1007" s="4"/>
      <c r="GV1007" s="4"/>
      <c r="GW1007" s="4"/>
      <c r="GX1007" s="4"/>
      <c r="GY1007" s="4"/>
      <c r="GZ1007" s="4"/>
      <c r="HA1007" s="4"/>
      <c r="HB1007" s="4"/>
      <c r="HC1007" s="4"/>
      <c r="HD1007" s="4"/>
      <c r="HE1007" s="4"/>
      <c r="HF1007" s="4"/>
      <c r="HG1007" s="4"/>
      <c r="HH1007" s="4"/>
      <c r="HI1007" s="4"/>
      <c r="HJ1007" s="4"/>
      <c r="HK1007" s="4"/>
      <c r="HL1007" s="4"/>
      <c r="HM1007" s="4"/>
      <c r="HN1007" s="4"/>
      <c r="HO1007" s="4"/>
    </row>
    <row r="1008" spans="1:223" x14ac:dyDescent="0.2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  <c r="DY1008" s="4"/>
      <c r="DZ1008" s="4"/>
      <c r="EA1008" s="4"/>
      <c r="EB1008" s="4"/>
      <c r="EC1008" s="4"/>
      <c r="ED1008" s="4"/>
      <c r="EE1008" s="4"/>
      <c r="EF1008" s="4"/>
      <c r="EG1008" s="4"/>
      <c r="EH1008" s="4"/>
      <c r="EI1008" s="4"/>
      <c r="EJ1008" s="4"/>
      <c r="EK1008" s="4"/>
      <c r="EL1008" s="4"/>
      <c r="EM1008" s="4"/>
      <c r="EN1008" s="4"/>
      <c r="EO1008" s="4"/>
      <c r="EP1008" s="4"/>
      <c r="EQ1008" s="4"/>
      <c r="ER1008" s="4"/>
      <c r="ES1008" s="4"/>
      <c r="ET1008" s="4"/>
      <c r="EU1008" s="4"/>
      <c r="EV1008" s="4"/>
      <c r="EW1008" s="4"/>
      <c r="EX1008" s="4"/>
      <c r="EY1008" s="4"/>
      <c r="EZ1008" s="4"/>
      <c r="FA1008" s="4"/>
      <c r="FB1008" s="4"/>
      <c r="FC1008" s="4"/>
      <c r="FD1008" s="4"/>
      <c r="FE1008" s="4"/>
      <c r="FF1008" s="4"/>
      <c r="FG1008" s="4"/>
      <c r="FH1008" s="4"/>
      <c r="FI1008" s="4"/>
      <c r="FJ1008" s="4"/>
      <c r="FK1008" s="4"/>
      <c r="FL1008" s="4"/>
      <c r="FM1008" s="4"/>
      <c r="FN1008" s="4"/>
      <c r="FO1008" s="4"/>
      <c r="FP1008" s="4"/>
      <c r="FQ1008" s="4"/>
      <c r="FR1008" s="4"/>
      <c r="FS1008" s="4"/>
      <c r="FT1008" s="4"/>
      <c r="FU1008" s="4"/>
      <c r="FV1008" s="4"/>
      <c r="FW1008" s="4"/>
      <c r="FX1008" s="4"/>
      <c r="FY1008" s="4"/>
      <c r="FZ1008" s="4"/>
      <c r="GA1008" s="4"/>
      <c r="GB1008" s="4"/>
      <c r="GC1008" s="4"/>
      <c r="GD1008" s="4"/>
      <c r="GE1008" s="4"/>
      <c r="GF1008" s="4"/>
      <c r="GG1008" s="4"/>
      <c r="GH1008" s="4"/>
      <c r="GI1008" s="4"/>
      <c r="GJ1008" s="4"/>
      <c r="GK1008" s="4"/>
      <c r="GL1008" s="4"/>
      <c r="GM1008" s="4"/>
      <c r="GN1008" s="4"/>
      <c r="GO1008" s="4"/>
      <c r="GP1008" s="4"/>
      <c r="GQ1008" s="4"/>
      <c r="GR1008" s="4"/>
      <c r="GS1008" s="4"/>
      <c r="GT1008" s="4"/>
      <c r="GU1008" s="4"/>
      <c r="GV1008" s="4"/>
      <c r="GW1008" s="4"/>
      <c r="GX1008" s="4"/>
      <c r="GY1008" s="4"/>
      <c r="GZ1008" s="4"/>
      <c r="HA1008" s="4"/>
      <c r="HB1008" s="4"/>
      <c r="HC1008" s="4"/>
      <c r="HD1008" s="4"/>
      <c r="HE1008" s="4"/>
      <c r="HF1008" s="4"/>
      <c r="HG1008" s="4"/>
      <c r="HH1008" s="4"/>
      <c r="HI1008" s="4"/>
      <c r="HJ1008" s="4"/>
      <c r="HK1008" s="4"/>
      <c r="HL1008" s="4"/>
      <c r="HM1008" s="4"/>
      <c r="HN1008" s="4"/>
      <c r="HO1008" s="4"/>
    </row>
    <row r="1009" spans="1:223" x14ac:dyDescent="0.2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  <c r="DY1009" s="4"/>
      <c r="DZ1009" s="4"/>
      <c r="EA1009" s="4"/>
      <c r="EB1009" s="4"/>
      <c r="EC1009" s="4"/>
      <c r="ED1009" s="4"/>
      <c r="EE1009" s="4"/>
      <c r="EF1009" s="4"/>
      <c r="EG1009" s="4"/>
      <c r="EH1009" s="4"/>
      <c r="EI1009" s="4"/>
      <c r="EJ1009" s="4"/>
      <c r="EK1009" s="4"/>
      <c r="EL1009" s="4"/>
      <c r="EM1009" s="4"/>
      <c r="EN1009" s="4"/>
      <c r="EO1009" s="4"/>
      <c r="EP1009" s="4"/>
      <c r="EQ1009" s="4"/>
      <c r="ER1009" s="4"/>
      <c r="ES1009" s="4"/>
      <c r="ET1009" s="4"/>
      <c r="EU1009" s="4"/>
      <c r="EV1009" s="4"/>
      <c r="EW1009" s="4"/>
      <c r="EX1009" s="4"/>
      <c r="EY1009" s="4"/>
      <c r="EZ1009" s="4"/>
      <c r="FA1009" s="4"/>
      <c r="FB1009" s="4"/>
      <c r="FC1009" s="4"/>
      <c r="FD1009" s="4"/>
      <c r="FE1009" s="4"/>
      <c r="FF1009" s="4"/>
      <c r="FG1009" s="4"/>
      <c r="FH1009" s="4"/>
      <c r="FI1009" s="4"/>
      <c r="FJ1009" s="4"/>
      <c r="FK1009" s="4"/>
      <c r="FL1009" s="4"/>
      <c r="FM1009" s="4"/>
      <c r="FN1009" s="4"/>
      <c r="FO1009" s="4"/>
      <c r="FP1009" s="4"/>
      <c r="FQ1009" s="4"/>
      <c r="FR1009" s="4"/>
      <c r="FS1009" s="4"/>
      <c r="FT1009" s="4"/>
      <c r="FU1009" s="4"/>
      <c r="FV1009" s="4"/>
      <c r="FW1009" s="4"/>
      <c r="FX1009" s="4"/>
      <c r="FY1009" s="4"/>
      <c r="FZ1009" s="4"/>
      <c r="GA1009" s="4"/>
      <c r="GB1009" s="4"/>
      <c r="GC1009" s="4"/>
      <c r="GD1009" s="4"/>
      <c r="GE1009" s="4"/>
      <c r="GF1009" s="4"/>
      <c r="GG1009" s="4"/>
      <c r="GH1009" s="4"/>
      <c r="GI1009" s="4"/>
      <c r="GJ1009" s="4"/>
      <c r="GK1009" s="4"/>
      <c r="GL1009" s="4"/>
      <c r="GM1009" s="4"/>
      <c r="GN1009" s="4"/>
      <c r="GO1009" s="4"/>
      <c r="GP1009" s="4"/>
      <c r="GQ1009" s="4"/>
      <c r="GR1009" s="4"/>
      <c r="GS1009" s="4"/>
      <c r="GT1009" s="4"/>
      <c r="GU1009" s="4"/>
      <c r="GV1009" s="4"/>
      <c r="GW1009" s="4"/>
      <c r="GX1009" s="4"/>
      <c r="GY1009" s="4"/>
      <c r="GZ1009" s="4"/>
      <c r="HA1009" s="4"/>
      <c r="HB1009" s="4"/>
      <c r="HC1009" s="4"/>
      <c r="HD1009" s="4"/>
      <c r="HE1009" s="4"/>
      <c r="HF1009" s="4"/>
      <c r="HG1009" s="4"/>
      <c r="HH1009" s="4"/>
      <c r="HI1009" s="4"/>
      <c r="HJ1009" s="4"/>
      <c r="HK1009" s="4"/>
      <c r="HL1009" s="4"/>
      <c r="HM1009" s="4"/>
      <c r="HN1009" s="4"/>
      <c r="HO1009" s="4"/>
    </row>
    <row r="1010" spans="1:223" x14ac:dyDescent="0.2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  <c r="DY1010" s="4"/>
      <c r="DZ1010" s="4"/>
      <c r="EA1010" s="4"/>
      <c r="EB1010" s="4"/>
      <c r="EC1010" s="4"/>
      <c r="ED1010" s="4"/>
      <c r="EE1010" s="4"/>
      <c r="EF1010" s="4"/>
      <c r="EG1010" s="4"/>
      <c r="EH1010" s="4"/>
      <c r="EI1010" s="4"/>
      <c r="EJ1010" s="4"/>
      <c r="EK1010" s="4"/>
      <c r="EL1010" s="4"/>
      <c r="EM1010" s="4"/>
      <c r="EN1010" s="4"/>
      <c r="EO1010" s="4"/>
      <c r="EP1010" s="4"/>
      <c r="EQ1010" s="4"/>
      <c r="ER1010" s="4"/>
      <c r="ES1010" s="4"/>
      <c r="ET1010" s="4"/>
      <c r="EU1010" s="4"/>
      <c r="EV1010" s="4"/>
      <c r="EW1010" s="4"/>
      <c r="EX1010" s="4"/>
      <c r="EY1010" s="4"/>
      <c r="EZ1010" s="4"/>
      <c r="FA1010" s="4"/>
      <c r="FB1010" s="4"/>
      <c r="FC1010" s="4"/>
      <c r="FD1010" s="4"/>
      <c r="FE1010" s="4"/>
      <c r="FF1010" s="4"/>
      <c r="FG1010" s="4"/>
      <c r="FH1010" s="4"/>
      <c r="FI1010" s="4"/>
      <c r="FJ1010" s="4"/>
      <c r="FK1010" s="4"/>
      <c r="FL1010" s="4"/>
      <c r="FM1010" s="4"/>
      <c r="FN1010" s="4"/>
      <c r="FO1010" s="4"/>
      <c r="FP1010" s="4"/>
      <c r="FQ1010" s="4"/>
      <c r="FR1010" s="4"/>
      <c r="FS1010" s="4"/>
      <c r="FT1010" s="4"/>
      <c r="FU1010" s="4"/>
      <c r="FV1010" s="4"/>
      <c r="FW1010" s="4"/>
      <c r="FX1010" s="4"/>
      <c r="FY1010" s="4"/>
      <c r="FZ1010" s="4"/>
      <c r="GA1010" s="4"/>
      <c r="GB1010" s="4"/>
      <c r="GC1010" s="4"/>
      <c r="GD1010" s="4"/>
      <c r="GE1010" s="4"/>
      <c r="GF1010" s="4"/>
      <c r="GG1010" s="4"/>
      <c r="GH1010" s="4"/>
      <c r="GI1010" s="4"/>
      <c r="GJ1010" s="4"/>
      <c r="GK1010" s="4"/>
      <c r="GL1010" s="4"/>
      <c r="GM1010" s="4"/>
      <c r="GN1010" s="4"/>
      <c r="GO1010" s="4"/>
      <c r="GP1010" s="4"/>
      <c r="GQ1010" s="4"/>
      <c r="GR1010" s="4"/>
      <c r="GS1010" s="4"/>
      <c r="GT1010" s="4"/>
      <c r="GU1010" s="4"/>
      <c r="GV1010" s="4"/>
      <c r="GW1010" s="4"/>
      <c r="GX1010" s="4"/>
      <c r="GY1010" s="4"/>
      <c r="GZ1010" s="4"/>
      <c r="HA1010" s="4"/>
      <c r="HB1010" s="4"/>
      <c r="HC1010" s="4"/>
      <c r="HD1010" s="4"/>
      <c r="HE1010" s="4"/>
      <c r="HF1010" s="4"/>
      <c r="HG1010" s="4"/>
      <c r="HH1010" s="4"/>
      <c r="HI1010" s="4"/>
      <c r="HJ1010" s="4"/>
      <c r="HK1010" s="4"/>
      <c r="HL1010" s="4"/>
      <c r="HM1010" s="4"/>
      <c r="HN1010" s="4"/>
      <c r="HO1010" s="4"/>
    </row>
    <row r="1011" spans="1:223" x14ac:dyDescent="0.2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  <c r="DY1011" s="4"/>
      <c r="DZ1011" s="4"/>
      <c r="EA1011" s="4"/>
      <c r="EB1011" s="4"/>
      <c r="EC1011" s="4"/>
      <c r="ED1011" s="4"/>
      <c r="EE1011" s="4"/>
      <c r="EF1011" s="4"/>
      <c r="EG1011" s="4"/>
      <c r="EH1011" s="4"/>
      <c r="EI1011" s="4"/>
      <c r="EJ1011" s="4"/>
      <c r="EK1011" s="4"/>
      <c r="EL1011" s="4"/>
      <c r="EM1011" s="4"/>
      <c r="EN1011" s="4"/>
      <c r="EO1011" s="4"/>
      <c r="EP1011" s="4"/>
      <c r="EQ1011" s="4"/>
      <c r="ER1011" s="4"/>
      <c r="ES1011" s="4"/>
      <c r="ET1011" s="4"/>
      <c r="EU1011" s="4"/>
      <c r="EV1011" s="4"/>
      <c r="EW1011" s="4"/>
      <c r="EX1011" s="4"/>
      <c r="EY1011" s="4"/>
      <c r="EZ1011" s="4"/>
      <c r="FA1011" s="4"/>
      <c r="FB1011" s="4"/>
      <c r="FC1011" s="4"/>
      <c r="FD1011" s="4"/>
      <c r="FE1011" s="4"/>
      <c r="FF1011" s="4"/>
      <c r="FG1011" s="4"/>
      <c r="FH1011" s="4"/>
      <c r="FI1011" s="4"/>
      <c r="FJ1011" s="4"/>
      <c r="FK1011" s="4"/>
      <c r="FL1011" s="4"/>
      <c r="FM1011" s="4"/>
      <c r="FN1011" s="4"/>
      <c r="FO1011" s="4"/>
      <c r="FP1011" s="4"/>
      <c r="FQ1011" s="4"/>
      <c r="FR1011" s="4"/>
      <c r="FS1011" s="4"/>
      <c r="FT1011" s="4"/>
      <c r="FU1011" s="4"/>
      <c r="FV1011" s="4"/>
      <c r="FW1011" s="4"/>
      <c r="FX1011" s="4"/>
      <c r="FY1011" s="4"/>
      <c r="FZ1011" s="4"/>
      <c r="GA1011" s="4"/>
      <c r="GB1011" s="4"/>
      <c r="GC1011" s="4"/>
      <c r="GD1011" s="4"/>
      <c r="GE1011" s="4"/>
      <c r="GF1011" s="4"/>
      <c r="GG1011" s="4"/>
      <c r="GH1011" s="4"/>
      <c r="GI1011" s="4"/>
      <c r="GJ1011" s="4"/>
      <c r="GK1011" s="4"/>
      <c r="GL1011" s="4"/>
      <c r="GM1011" s="4"/>
      <c r="GN1011" s="4"/>
      <c r="GO1011" s="4"/>
      <c r="GP1011" s="4"/>
      <c r="GQ1011" s="4"/>
      <c r="GR1011" s="4"/>
      <c r="GS1011" s="4"/>
      <c r="GT1011" s="4"/>
      <c r="GU1011" s="4"/>
      <c r="GV1011" s="4"/>
      <c r="GW1011" s="4"/>
      <c r="GX1011" s="4"/>
      <c r="GY1011" s="4"/>
      <c r="GZ1011" s="4"/>
      <c r="HA1011" s="4"/>
      <c r="HB1011" s="4"/>
      <c r="HC1011" s="4"/>
      <c r="HD1011" s="4"/>
      <c r="HE1011" s="4"/>
      <c r="HF1011" s="4"/>
      <c r="HG1011" s="4"/>
      <c r="HH1011" s="4"/>
      <c r="HI1011" s="4"/>
      <c r="HJ1011" s="4"/>
      <c r="HK1011" s="4"/>
      <c r="HL1011" s="4"/>
      <c r="HM1011" s="4"/>
      <c r="HN1011" s="4"/>
      <c r="HO1011" s="4"/>
    </row>
    <row r="1012" spans="1:223" x14ac:dyDescent="0.2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  <c r="DY1012" s="4"/>
      <c r="DZ1012" s="4"/>
      <c r="EA1012" s="4"/>
      <c r="EB1012" s="4"/>
      <c r="EC1012" s="4"/>
      <c r="ED1012" s="4"/>
      <c r="EE1012" s="4"/>
      <c r="EF1012" s="4"/>
      <c r="EG1012" s="4"/>
      <c r="EH1012" s="4"/>
      <c r="EI1012" s="4"/>
      <c r="EJ1012" s="4"/>
      <c r="EK1012" s="4"/>
      <c r="EL1012" s="4"/>
      <c r="EM1012" s="4"/>
      <c r="EN1012" s="4"/>
      <c r="EO1012" s="4"/>
      <c r="EP1012" s="4"/>
      <c r="EQ1012" s="4"/>
      <c r="ER1012" s="4"/>
      <c r="ES1012" s="4"/>
      <c r="ET1012" s="4"/>
      <c r="EU1012" s="4"/>
      <c r="EV1012" s="4"/>
      <c r="EW1012" s="4"/>
      <c r="EX1012" s="4"/>
      <c r="EY1012" s="4"/>
      <c r="EZ1012" s="4"/>
      <c r="FA1012" s="4"/>
      <c r="FB1012" s="4"/>
      <c r="FC1012" s="4"/>
      <c r="FD1012" s="4"/>
      <c r="FE1012" s="4"/>
      <c r="FF1012" s="4"/>
      <c r="FG1012" s="4"/>
      <c r="FH1012" s="4"/>
      <c r="FI1012" s="4"/>
      <c r="FJ1012" s="4"/>
      <c r="FK1012" s="4"/>
      <c r="FL1012" s="4"/>
      <c r="FM1012" s="4"/>
      <c r="FN1012" s="4"/>
      <c r="FO1012" s="4"/>
      <c r="FP1012" s="4"/>
      <c r="FQ1012" s="4"/>
      <c r="FR1012" s="4"/>
      <c r="FS1012" s="4"/>
      <c r="FT1012" s="4"/>
      <c r="FU1012" s="4"/>
      <c r="FV1012" s="4"/>
      <c r="FW1012" s="4"/>
      <c r="FX1012" s="4"/>
      <c r="FY1012" s="4"/>
      <c r="FZ1012" s="4"/>
      <c r="GA1012" s="4"/>
      <c r="GB1012" s="4"/>
      <c r="GC1012" s="4"/>
      <c r="GD1012" s="4"/>
      <c r="GE1012" s="4"/>
      <c r="GF1012" s="4"/>
      <c r="GG1012" s="4"/>
      <c r="GH1012" s="4"/>
      <c r="GI1012" s="4"/>
      <c r="GJ1012" s="4"/>
      <c r="GK1012" s="4"/>
      <c r="GL1012" s="4"/>
      <c r="GM1012" s="4"/>
      <c r="GN1012" s="4"/>
      <c r="GO1012" s="4"/>
      <c r="GP1012" s="4"/>
      <c r="GQ1012" s="4"/>
      <c r="GR1012" s="4"/>
      <c r="GS1012" s="4"/>
      <c r="GT1012" s="4"/>
      <c r="GU1012" s="4"/>
      <c r="GV1012" s="4"/>
      <c r="GW1012" s="4"/>
      <c r="GX1012" s="4"/>
      <c r="GY1012" s="4"/>
      <c r="GZ1012" s="4"/>
      <c r="HA1012" s="4"/>
      <c r="HB1012" s="4"/>
      <c r="HC1012" s="4"/>
      <c r="HD1012" s="4"/>
      <c r="HE1012" s="4"/>
      <c r="HF1012" s="4"/>
      <c r="HG1012" s="4"/>
      <c r="HH1012" s="4"/>
      <c r="HI1012" s="4"/>
      <c r="HJ1012" s="4"/>
      <c r="HK1012" s="4"/>
      <c r="HL1012" s="4"/>
      <c r="HM1012" s="4"/>
      <c r="HN1012" s="4"/>
      <c r="HO1012" s="4"/>
    </row>
    <row r="1013" spans="1:223" x14ac:dyDescent="0.2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  <c r="DY1013" s="4"/>
      <c r="DZ1013" s="4"/>
      <c r="EA1013" s="4"/>
      <c r="EB1013" s="4"/>
      <c r="EC1013" s="4"/>
      <c r="ED1013" s="4"/>
      <c r="EE1013" s="4"/>
      <c r="EF1013" s="4"/>
      <c r="EG1013" s="4"/>
      <c r="EH1013" s="4"/>
      <c r="EI1013" s="4"/>
      <c r="EJ1013" s="4"/>
      <c r="EK1013" s="4"/>
      <c r="EL1013" s="4"/>
      <c r="EM1013" s="4"/>
      <c r="EN1013" s="4"/>
      <c r="EO1013" s="4"/>
      <c r="EP1013" s="4"/>
      <c r="EQ1013" s="4"/>
      <c r="ER1013" s="4"/>
      <c r="ES1013" s="4"/>
      <c r="ET1013" s="4"/>
      <c r="EU1013" s="4"/>
      <c r="EV1013" s="4"/>
      <c r="EW1013" s="4"/>
      <c r="EX1013" s="4"/>
      <c r="EY1013" s="4"/>
      <c r="EZ1013" s="4"/>
      <c r="FA1013" s="4"/>
      <c r="FB1013" s="4"/>
      <c r="FC1013" s="4"/>
      <c r="FD1013" s="4"/>
      <c r="FE1013" s="4"/>
      <c r="FF1013" s="4"/>
      <c r="FG1013" s="4"/>
      <c r="FH1013" s="4"/>
      <c r="FI1013" s="4"/>
      <c r="FJ1013" s="4"/>
      <c r="FK1013" s="4"/>
      <c r="FL1013" s="4"/>
      <c r="FM1013" s="4"/>
      <c r="FN1013" s="4"/>
      <c r="FO1013" s="4"/>
      <c r="FP1013" s="4"/>
      <c r="FQ1013" s="4"/>
      <c r="FR1013" s="4"/>
      <c r="FS1013" s="4"/>
      <c r="FT1013" s="4"/>
      <c r="FU1013" s="4"/>
      <c r="FV1013" s="4"/>
      <c r="FW1013" s="4"/>
      <c r="FX1013" s="4"/>
      <c r="FY1013" s="4"/>
      <c r="FZ1013" s="4"/>
      <c r="GA1013" s="4"/>
      <c r="GB1013" s="4"/>
      <c r="GC1013" s="4"/>
      <c r="GD1013" s="4"/>
      <c r="GE1013" s="4"/>
      <c r="GF1013" s="4"/>
      <c r="GG1013" s="4"/>
      <c r="GH1013" s="4"/>
      <c r="GI1013" s="4"/>
      <c r="GJ1013" s="4"/>
      <c r="GK1013" s="4"/>
      <c r="GL1013" s="4"/>
      <c r="GM1013" s="4"/>
      <c r="GN1013" s="4"/>
      <c r="GO1013" s="4"/>
      <c r="GP1013" s="4"/>
      <c r="GQ1013" s="4"/>
      <c r="GR1013" s="4"/>
      <c r="GS1013" s="4"/>
      <c r="GT1013" s="4"/>
      <c r="GU1013" s="4"/>
      <c r="GV1013" s="4"/>
      <c r="GW1013" s="4"/>
      <c r="GX1013" s="4"/>
      <c r="GY1013" s="4"/>
      <c r="GZ1013" s="4"/>
      <c r="HA1013" s="4"/>
      <c r="HB1013" s="4"/>
      <c r="HC1013" s="4"/>
      <c r="HD1013" s="4"/>
      <c r="HE1013" s="4"/>
      <c r="HF1013" s="4"/>
      <c r="HG1013" s="4"/>
      <c r="HH1013" s="4"/>
      <c r="HI1013" s="4"/>
      <c r="HJ1013" s="4"/>
      <c r="HK1013" s="4"/>
      <c r="HL1013" s="4"/>
      <c r="HM1013" s="4"/>
      <c r="HN1013" s="4"/>
      <c r="HO1013" s="4"/>
    </row>
    <row r="1014" spans="1:223" x14ac:dyDescent="0.2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  <c r="DY1014" s="4"/>
      <c r="DZ1014" s="4"/>
      <c r="EA1014" s="4"/>
      <c r="EB1014" s="4"/>
      <c r="EC1014" s="4"/>
      <c r="ED1014" s="4"/>
      <c r="EE1014" s="4"/>
      <c r="EF1014" s="4"/>
      <c r="EG1014" s="4"/>
      <c r="EH1014" s="4"/>
      <c r="EI1014" s="4"/>
      <c r="EJ1014" s="4"/>
      <c r="EK1014" s="4"/>
      <c r="EL1014" s="4"/>
      <c r="EM1014" s="4"/>
      <c r="EN1014" s="4"/>
      <c r="EO1014" s="4"/>
      <c r="EP1014" s="4"/>
      <c r="EQ1014" s="4"/>
      <c r="ER1014" s="4"/>
      <c r="ES1014" s="4"/>
      <c r="ET1014" s="4"/>
      <c r="EU1014" s="4"/>
      <c r="EV1014" s="4"/>
      <c r="EW1014" s="4"/>
      <c r="EX1014" s="4"/>
      <c r="EY1014" s="4"/>
      <c r="EZ1014" s="4"/>
      <c r="FA1014" s="4"/>
      <c r="FB1014" s="4"/>
      <c r="FC1014" s="4"/>
      <c r="FD1014" s="4"/>
      <c r="FE1014" s="4"/>
      <c r="FF1014" s="4"/>
      <c r="FG1014" s="4"/>
      <c r="FH1014" s="4"/>
      <c r="FI1014" s="4"/>
      <c r="FJ1014" s="4"/>
      <c r="FK1014" s="4"/>
      <c r="FL1014" s="4"/>
      <c r="FM1014" s="4"/>
      <c r="FN1014" s="4"/>
      <c r="FO1014" s="4"/>
      <c r="FP1014" s="4"/>
      <c r="FQ1014" s="4"/>
      <c r="FR1014" s="4"/>
      <c r="FS1014" s="4"/>
      <c r="FT1014" s="4"/>
      <c r="FU1014" s="4"/>
      <c r="FV1014" s="4"/>
      <c r="FW1014" s="4"/>
      <c r="FX1014" s="4"/>
      <c r="FY1014" s="4"/>
      <c r="FZ1014" s="4"/>
      <c r="GA1014" s="4"/>
      <c r="GB1014" s="4"/>
      <c r="GC1014" s="4"/>
      <c r="GD1014" s="4"/>
      <c r="GE1014" s="4"/>
      <c r="GF1014" s="4"/>
      <c r="GG1014" s="4"/>
      <c r="GH1014" s="4"/>
      <c r="GI1014" s="4"/>
      <c r="GJ1014" s="4"/>
      <c r="GK1014" s="4"/>
      <c r="GL1014" s="4"/>
      <c r="GM1014" s="4"/>
      <c r="GN1014" s="4"/>
      <c r="GO1014" s="4"/>
      <c r="GP1014" s="4"/>
      <c r="GQ1014" s="4"/>
      <c r="GR1014" s="4"/>
      <c r="GS1014" s="4"/>
      <c r="GT1014" s="4"/>
      <c r="GU1014" s="4"/>
      <c r="GV1014" s="4"/>
      <c r="GW1014" s="4"/>
      <c r="GX1014" s="4"/>
      <c r="GY1014" s="4"/>
      <c r="GZ1014" s="4"/>
      <c r="HA1014" s="4"/>
      <c r="HB1014" s="4"/>
      <c r="HC1014" s="4"/>
      <c r="HD1014" s="4"/>
      <c r="HE1014" s="4"/>
      <c r="HF1014" s="4"/>
      <c r="HG1014" s="4"/>
      <c r="HH1014" s="4"/>
      <c r="HI1014" s="4"/>
      <c r="HJ1014" s="4"/>
      <c r="HK1014" s="4"/>
      <c r="HL1014" s="4"/>
      <c r="HM1014" s="4"/>
      <c r="HN1014" s="4"/>
      <c r="HO1014" s="4"/>
    </row>
    <row r="1015" spans="1:223" x14ac:dyDescent="0.2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  <c r="DY1015" s="4"/>
      <c r="DZ1015" s="4"/>
      <c r="EA1015" s="4"/>
      <c r="EB1015" s="4"/>
      <c r="EC1015" s="4"/>
      <c r="ED1015" s="4"/>
      <c r="EE1015" s="4"/>
      <c r="EF1015" s="4"/>
      <c r="EG1015" s="4"/>
      <c r="EH1015" s="4"/>
      <c r="EI1015" s="4"/>
      <c r="EJ1015" s="4"/>
      <c r="EK1015" s="4"/>
      <c r="EL1015" s="4"/>
      <c r="EM1015" s="4"/>
      <c r="EN1015" s="4"/>
      <c r="EO1015" s="4"/>
      <c r="EP1015" s="4"/>
      <c r="EQ1015" s="4"/>
      <c r="ER1015" s="4"/>
      <c r="ES1015" s="4"/>
      <c r="ET1015" s="4"/>
      <c r="EU1015" s="4"/>
      <c r="EV1015" s="4"/>
      <c r="EW1015" s="4"/>
      <c r="EX1015" s="4"/>
      <c r="EY1015" s="4"/>
      <c r="EZ1015" s="4"/>
      <c r="FA1015" s="4"/>
      <c r="FB1015" s="4"/>
      <c r="FC1015" s="4"/>
      <c r="FD1015" s="4"/>
      <c r="FE1015" s="4"/>
      <c r="FF1015" s="4"/>
      <c r="FG1015" s="4"/>
      <c r="FH1015" s="4"/>
      <c r="FI1015" s="4"/>
      <c r="FJ1015" s="4"/>
      <c r="FK1015" s="4"/>
      <c r="FL1015" s="4"/>
      <c r="FM1015" s="4"/>
      <c r="FN1015" s="4"/>
      <c r="FO1015" s="4"/>
      <c r="FP1015" s="4"/>
      <c r="FQ1015" s="4"/>
      <c r="FR1015" s="4"/>
      <c r="FS1015" s="4"/>
      <c r="FT1015" s="4"/>
      <c r="FU1015" s="4"/>
      <c r="FV1015" s="4"/>
      <c r="FW1015" s="4"/>
      <c r="FX1015" s="4"/>
      <c r="FY1015" s="4"/>
      <c r="FZ1015" s="4"/>
      <c r="GA1015" s="4"/>
      <c r="GB1015" s="4"/>
      <c r="GC1015" s="4"/>
      <c r="GD1015" s="4"/>
      <c r="GE1015" s="4"/>
      <c r="GF1015" s="4"/>
      <c r="GG1015" s="4"/>
      <c r="GH1015" s="4"/>
      <c r="GI1015" s="4"/>
      <c r="GJ1015" s="4"/>
      <c r="GK1015" s="4"/>
      <c r="GL1015" s="4"/>
      <c r="GM1015" s="4"/>
      <c r="GN1015" s="4"/>
      <c r="GO1015" s="4"/>
      <c r="GP1015" s="4"/>
      <c r="GQ1015" s="4"/>
      <c r="GR1015" s="4"/>
      <c r="GS1015" s="4"/>
      <c r="GT1015" s="4"/>
      <c r="GU1015" s="4"/>
      <c r="GV1015" s="4"/>
      <c r="GW1015" s="4"/>
      <c r="GX1015" s="4"/>
      <c r="GY1015" s="4"/>
      <c r="GZ1015" s="4"/>
      <c r="HA1015" s="4"/>
      <c r="HB1015" s="4"/>
      <c r="HC1015" s="4"/>
      <c r="HD1015" s="4"/>
      <c r="HE1015" s="4"/>
      <c r="HF1015" s="4"/>
      <c r="HG1015" s="4"/>
      <c r="HH1015" s="4"/>
      <c r="HI1015" s="4"/>
      <c r="HJ1015" s="4"/>
      <c r="HK1015" s="4"/>
      <c r="HL1015" s="4"/>
      <c r="HM1015" s="4"/>
      <c r="HN1015" s="4"/>
      <c r="HO1015" s="4"/>
    </row>
    <row r="1016" spans="1:223" x14ac:dyDescent="0.2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  <c r="DY1016" s="4"/>
      <c r="DZ1016" s="4"/>
      <c r="EA1016" s="4"/>
      <c r="EB1016" s="4"/>
      <c r="EC1016" s="4"/>
      <c r="ED1016" s="4"/>
      <c r="EE1016" s="4"/>
      <c r="EF1016" s="4"/>
      <c r="EG1016" s="4"/>
      <c r="EH1016" s="4"/>
      <c r="EI1016" s="4"/>
      <c r="EJ1016" s="4"/>
      <c r="EK1016" s="4"/>
      <c r="EL1016" s="4"/>
      <c r="EM1016" s="4"/>
      <c r="EN1016" s="4"/>
      <c r="EO1016" s="4"/>
      <c r="EP1016" s="4"/>
      <c r="EQ1016" s="4"/>
      <c r="ER1016" s="4"/>
      <c r="ES1016" s="4"/>
      <c r="ET1016" s="4"/>
      <c r="EU1016" s="4"/>
      <c r="EV1016" s="4"/>
      <c r="EW1016" s="4"/>
      <c r="EX1016" s="4"/>
      <c r="EY1016" s="4"/>
      <c r="EZ1016" s="4"/>
      <c r="FA1016" s="4"/>
      <c r="FB1016" s="4"/>
      <c r="FC1016" s="4"/>
      <c r="FD1016" s="4"/>
      <c r="FE1016" s="4"/>
      <c r="FF1016" s="4"/>
      <c r="FG1016" s="4"/>
      <c r="FH1016" s="4"/>
      <c r="FI1016" s="4"/>
      <c r="FJ1016" s="4"/>
      <c r="FK1016" s="4"/>
      <c r="FL1016" s="4"/>
      <c r="FM1016" s="4"/>
      <c r="FN1016" s="4"/>
      <c r="FO1016" s="4"/>
      <c r="FP1016" s="4"/>
      <c r="FQ1016" s="4"/>
      <c r="FR1016" s="4"/>
      <c r="FS1016" s="4"/>
      <c r="FT1016" s="4"/>
      <c r="FU1016" s="4"/>
      <c r="FV1016" s="4"/>
      <c r="FW1016" s="4"/>
      <c r="FX1016" s="4"/>
      <c r="FY1016" s="4"/>
      <c r="FZ1016" s="4"/>
      <c r="GA1016" s="4"/>
      <c r="GB1016" s="4"/>
      <c r="GC1016" s="4"/>
      <c r="GD1016" s="4"/>
      <c r="GE1016" s="4"/>
      <c r="GF1016" s="4"/>
      <c r="GG1016" s="4"/>
      <c r="GH1016" s="4"/>
      <c r="GI1016" s="4"/>
      <c r="GJ1016" s="4"/>
      <c r="GK1016" s="4"/>
      <c r="GL1016" s="4"/>
      <c r="GM1016" s="4"/>
      <c r="GN1016" s="4"/>
      <c r="GO1016" s="4"/>
      <c r="GP1016" s="4"/>
      <c r="GQ1016" s="4"/>
      <c r="GR1016" s="4"/>
      <c r="GS1016" s="4"/>
      <c r="GT1016" s="4"/>
      <c r="GU1016" s="4"/>
      <c r="GV1016" s="4"/>
      <c r="GW1016" s="4"/>
      <c r="GX1016" s="4"/>
      <c r="GY1016" s="4"/>
      <c r="GZ1016" s="4"/>
      <c r="HA1016" s="4"/>
      <c r="HB1016" s="4"/>
      <c r="HC1016" s="4"/>
      <c r="HD1016" s="4"/>
      <c r="HE1016" s="4"/>
      <c r="HF1016" s="4"/>
      <c r="HG1016" s="4"/>
      <c r="HH1016" s="4"/>
      <c r="HI1016" s="4"/>
      <c r="HJ1016" s="4"/>
      <c r="HK1016" s="4"/>
      <c r="HL1016" s="4"/>
      <c r="HM1016" s="4"/>
      <c r="HN1016" s="4"/>
      <c r="HO1016" s="4"/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dcterms:created xsi:type="dcterms:W3CDTF">1999-02-26T16:12:37Z</dcterms:created>
  <dcterms:modified xsi:type="dcterms:W3CDTF">2017-12-12T00:12:49Z</dcterms:modified>
</cp:coreProperties>
</file>